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defaultThemeVersion="166925"/>
  <mc:AlternateContent xmlns:mc="http://schemas.openxmlformats.org/markup-compatibility/2006">
    <mc:Choice Requires="x15">
      <x15ac:absPath xmlns:x15ac="http://schemas.microsoft.com/office/spreadsheetml/2010/11/ac" url="C:\Users\USUARIO\Desktop\"/>
    </mc:Choice>
  </mc:AlternateContent>
  <xr:revisionPtr revIDLastSave="0" documentId="13_ncr:1_{CFD18A9A-C8D8-43E0-B8F5-8B0BF4E1B1E2}" xr6:coauthVersionLast="47" xr6:coauthVersionMax="47" xr10:uidLastSave="{00000000-0000-0000-0000-000000000000}"/>
  <bookViews>
    <workbookView xWindow="-120" yWindow="-120" windowWidth="20730" windowHeight="11040" tabRatio="923" firstSheet="48" activeTab="48" xr2:uid="{00000000-000D-0000-FFFF-FFFF00000000}"/>
  </bookViews>
  <sheets>
    <sheet name="INDICE" sheetId="3" r:id="rId1"/>
    <sheet name="DIFUSION" sheetId="24" r:id="rId2"/>
    <sheet name="INGRESOS GEN" sheetId="2" r:id="rId3"/>
    <sheet name="EGRESOS GEN" sheetId="26" r:id="rId4"/>
    <sheet name="ALINEAC." sheetId="5" r:id="rId5"/>
    <sheet name="AP 1" sheetId="15" r:id="rId6"/>
    <sheet name="AO 1" sheetId="16" r:id="rId7"/>
    <sheet name="MIR 1" sheetId="27" r:id="rId8"/>
    <sheet name="APER PROG" sheetId="28" r:id="rId9"/>
    <sheet name="MIR POA" sheetId="29" r:id="rId10"/>
    <sheet name="PAR ACT 11" sheetId="30" r:id="rId11"/>
    <sheet name="PAR ACT 12" sheetId="31" r:id="rId12"/>
    <sheet name="PAR ACT 06" sheetId="32" r:id="rId13"/>
    <sheet name="PAR ACT 10" sheetId="33" r:id="rId14"/>
    <sheet name="PAR ACT 01" sheetId="64" r:id="rId15"/>
    <sheet name="PAR ACT 03" sheetId="65" r:id="rId16"/>
    <sheet name="PAR ACT 04" sheetId="66" r:id="rId17"/>
    <sheet name="PAR ACT A02" sheetId="67" r:id="rId18"/>
    <sheet name="PAR ACT A05" sheetId="68" r:id="rId19"/>
    <sheet name="PAR ACT A07" sheetId="69" r:id="rId20"/>
    <sheet name="PAR ACT A08" sheetId="70" r:id="rId21"/>
    <sheet name="PAR ACT A09" sheetId="71" r:id="rId22"/>
    <sheet name="FT F1" sheetId="34" r:id="rId23"/>
    <sheet name="FT F1-P1" sheetId="37" r:id="rId24"/>
    <sheet name="FT F1-P1-C1" sheetId="38" r:id="rId25"/>
    <sheet name="FT F1-P1-C1-A11" sheetId="39" r:id="rId26"/>
    <sheet name="FT F1-P1-C1-A12" sheetId="40" r:id="rId27"/>
    <sheet name="FT F1-P2" sheetId="41" r:id="rId28"/>
    <sheet name="FT F1-P2-C1" sheetId="42" r:id="rId29"/>
    <sheet name="FT F1-P2-C1-A06" sheetId="43" r:id="rId30"/>
    <sheet name="FT F1-P2-C1-A10" sheetId="44" r:id="rId31"/>
    <sheet name="FT F2" sheetId="45" r:id="rId32"/>
    <sheet name="FT F2-P1-C1" sheetId="46" r:id="rId33"/>
    <sheet name="FT F2-P1-C1-A01" sheetId="47" r:id="rId34"/>
    <sheet name="FT F2-P1-C1-A03" sheetId="48" r:id="rId35"/>
    <sheet name="FT F2-P1-C1-A04" sheetId="49" r:id="rId36"/>
    <sheet name="FT F2-P2" sheetId="50" r:id="rId37"/>
    <sheet name="FT F2-P2-C1" sheetId="51" r:id="rId38"/>
    <sheet name="FT F2-P2-C1-A02" sheetId="52" r:id="rId39"/>
    <sheet name="FT F2-P2-C1-A05" sheetId="53" r:id="rId40"/>
    <sheet name="FT F2-P2-C1-A07" sheetId="54" r:id="rId41"/>
    <sheet name="FT F3" sheetId="56" r:id="rId42"/>
    <sheet name="FT F3-P1" sheetId="57" r:id="rId43"/>
    <sheet name="FT F3-P1-C1" sheetId="58" r:id="rId44"/>
    <sheet name="FT F3-P1-C1-A08" sheetId="59" r:id="rId45"/>
    <sheet name="FT F3-P2" sheetId="60" r:id="rId46"/>
    <sheet name="FT F3-P2-C1" sheetId="61" r:id="rId47"/>
    <sheet name="FT F3-P2-C1-A09" sheetId="62" r:id="rId48"/>
    <sheet name="PRES PROG 1" sheetId="35" r:id="rId49"/>
    <sheet name="PRES PROG 2" sheetId="72" r:id="rId50"/>
    <sheet name="PRES PROG 3" sheetId="73" r:id="rId51"/>
    <sheet name="AP 2" sheetId="19" r:id="rId52"/>
    <sheet name="AO 2" sheetId="21" r:id="rId53"/>
    <sheet name="AP 3" sheetId="22" r:id="rId54"/>
    <sheet name="AO 3" sheetId="23" r:id="rId55"/>
    <sheet name="APO OBRAS" sheetId="6" r:id="rId56"/>
    <sheet name="PLANTILLA" sheetId="7" r:id="rId57"/>
    <sheet name="TABULADOR" sheetId="8" r:id="rId58"/>
    <sheet name="DEUDA PUBLICA" sheetId="10" r:id="rId59"/>
    <sheet name="7B" sheetId="11" r:id="rId60"/>
    <sheet name="7D" sheetId="12" r:id="rId61"/>
    <sheet name="BALANCE PRES" sheetId="13" r:id="rId62"/>
  </sheets>
  <definedNames>
    <definedName name="_xlnm.Print_Area" localSheetId="6">'AO 1'!$A$1:$F$33</definedName>
    <definedName name="_xlnm.Print_Area" localSheetId="52">'AO 2'!$A$1:$F$38</definedName>
    <definedName name="_xlnm.Print_Area" localSheetId="54">'AO 3'!$A$1:$F$32</definedName>
    <definedName name="_xlnm.Print_Area" localSheetId="5">'AP 1'!$A$1:$F$28</definedName>
    <definedName name="_xlnm.Print_Area" localSheetId="51">'AP 2'!$A$1:$F$28</definedName>
    <definedName name="_xlnm.Print_Area" localSheetId="53">'AP 3'!$A$1:$F$28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L20" i="6" l="1"/>
  <c r="H20" i="6"/>
  <c r="O20" i="6"/>
  <c r="N20" i="6"/>
  <c r="K20" i="6"/>
  <c r="J20" i="6"/>
  <c r="M20" i="6"/>
  <c r="I20" i="6"/>
  <c r="D17" i="5"/>
  <c r="E16" i="5" s="1"/>
  <c r="E6" i="5"/>
  <c r="E9" i="5" l="1"/>
  <c r="E14" i="5"/>
  <c r="E10" i="5"/>
  <c r="E5" i="5"/>
  <c r="E13" i="5"/>
  <c r="E7" i="5"/>
  <c r="E11" i="5"/>
  <c r="E15" i="5"/>
  <c r="E8" i="5"/>
  <c r="E12" i="5"/>
  <c r="E17" i="5" l="1"/>
</calcChain>
</file>

<file path=xl/sharedStrings.xml><?xml version="1.0" encoding="utf-8"?>
<sst xmlns="http://schemas.openxmlformats.org/spreadsheetml/2006/main" count="6426" uniqueCount="1851">
  <si>
    <t>MUNICIPIO DE VISTA HERMOSA MICHOACAN</t>
  </si>
  <si>
    <t>CALENDARIO DE PAGOS</t>
  </si>
  <si>
    <t>PRESUPUESTO DE EGRESOS DEL EJERCICIO FISCAL 2022</t>
  </si>
  <si>
    <t>Código</t>
  </si>
  <si>
    <t>Descripción/Concepto/Partida</t>
  </si>
  <si>
    <t>Total</t>
  </si>
  <si>
    <t>Ene</t>
  </si>
  <si>
    <t>Feb</t>
  </si>
  <si>
    <t>Mar</t>
  </si>
  <si>
    <t>Abr</t>
  </si>
  <si>
    <t>May</t>
  </si>
  <si>
    <t>Jun</t>
  </si>
  <si>
    <t>Jul</t>
  </si>
  <si>
    <t>Ago</t>
  </si>
  <si>
    <t>Sep</t>
  </si>
  <si>
    <t>Oct</t>
  </si>
  <si>
    <t>Nov</t>
  </si>
  <si>
    <t>Dic</t>
  </si>
  <si>
    <t>SERVICIOS PERSONALES.</t>
  </si>
  <si>
    <t>DIETAS A FUNCIONARIOS MUNICIPALES</t>
  </si>
  <si>
    <t>SUELDOS BASE.</t>
  </si>
  <si>
    <t>PRIMA VACACIONAL.</t>
  </si>
  <si>
    <t>AGUINALDO O GRATIFICACIÓN DE FIN DE AÑO.</t>
  </si>
  <si>
    <t>COMPENSACIONES EXTRAORDINARIAS.</t>
  </si>
  <si>
    <t>PAGO DE LIQUIDACIONES.</t>
  </si>
  <si>
    <t>MATERIALES Y SUMINISTROS</t>
  </si>
  <si>
    <t>MATERIALES Y ÚTILES DE OFICINA</t>
  </si>
  <si>
    <t>MATERIALES Y ÚTILES DE IMPRESIÓN Y REPRODUCCIÓN</t>
  </si>
  <si>
    <t>MATERIAL DE LIMPIEZA</t>
  </si>
  <si>
    <t>PRODUCTOS ALIMENTICIOS PARA PERSONAS DERIVADO DE LA PRESTACIÓN DE SERVICIOS PÚBLICOS EN UNIDADES DE SALUD, EDUCATIVAS, DE READAPTACION SOCIAL Y OTRAS.</t>
  </si>
  <si>
    <t>PRODUCTOS ALIMENTICIOS PARA EL PERSONAL EN LAS INSTALACIONES DE LAS DEPENDENCIAS Y ENTIDADES</t>
  </si>
  <si>
    <t>PRODUCTOS MINERALES NO METÁLICOS</t>
  </si>
  <si>
    <t>MATERIAL ELÉCTRICO Y ELECTRONICO</t>
  </si>
  <si>
    <t>MATERIAL PARA MANTENIMIENTO DE DRENES Y CÁRCAMOS DE BOMBEO</t>
  </si>
  <si>
    <t>MEDICINAS Y PRODUCTOS FARMACÉUTICOS</t>
  </si>
  <si>
    <t>COMBUSTIBLES, LUBRICANTES Y ADITIVOS PARA VEHÍCULOS TERRESTRES, AÉREOS, MARÍTIMOS, LACUSTRES Y FLUVIALES DESTINADOS A SERVICIOS ADMINISTRATIVOS</t>
  </si>
  <si>
    <t>COMBUSTIBLES, LUBRICANTES Y ADITIVOS PARA VEHÍCULOS TERRESTRES, AÉREOS, MARÍTIMOS, LACUSTRES Y FLUVIALES ASIGNADOS A FUNCIONARIOS PUBLICOS.</t>
  </si>
  <si>
    <t>VESTUARIO Y UNIFORMES</t>
  </si>
  <si>
    <t>MATERIALES PREVENTIVOS Y DE SEÑALAMIENTOS</t>
  </si>
  <si>
    <t>ARTÍCULOS DEPORTIVOS</t>
  </si>
  <si>
    <t>HERRAMIENTAS MENORES</t>
  </si>
  <si>
    <t>SERVICIOS GENERALES</t>
  </si>
  <si>
    <t>SERVICIO DE ENERGÍA ELÉCTRICA EN EDIFICACIONES OFICIALES.</t>
  </si>
  <si>
    <t>SERVICIO DE ENERGIA ELÉCTRICA PARA ALUMBRADO PUBLICO.</t>
  </si>
  <si>
    <t>SERVICIO TELEFÓNICO CONVENCIONAL</t>
  </si>
  <si>
    <t>SERVICIO POSTAL</t>
  </si>
  <si>
    <t>SERVICIOS INTEGRALES DE TELECOMUNCACIÓN</t>
  </si>
  <si>
    <t>ARRENDAMIENTO DE EQUIPO Y BIENES INFORMÁTICOS</t>
  </si>
  <si>
    <t>ARRENDAMIENTO DE MOBILIARIO</t>
  </si>
  <si>
    <t>ARRENDAMIENTO DE VEHÍCULOS TERRESTRES, AÉREOS, MARÍTIMOS, LACUSTRES, Y FLUVIALES PARA SERVICIOS PÚBLICOS Y LA OPERACIÓN DE PROGRAMAS PÚBLICOS</t>
  </si>
  <si>
    <t>ASESORÍAS ASOCIADAS A CONVENIOS, TRATADOS O ACUERDOS</t>
  </si>
  <si>
    <t>OTRAS ASESORÍAS PARA LA OPERACIÓN DE PROGRAMAS</t>
  </si>
  <si>
    <t>OTROS SERVICIOS PROFESIONALES CIENTIFICOS Y TECNICOS</t>
  </si>
  <si>
    <t>SERVICIOS FINANCIEROS Y BANCARIOS</t>
  </si>
  <si>
    <t>GASTOS FINANCIEROS</t>
  </si>
  <si>
    <t>SEGURO DE BIENES PATRIMONIALES</t>
  </si>
  <si>
    <t>FLETES Y MANIOBRAS</t>
  </si>
  <si>
    <t>MANTENIMIENTO Y CONSERVACIÓN DE INMUEBLES PARA LA PRESTACIÓN DE SERVICIOS ADMINISTRATIVOS</t>
  </si>
  <si>
    <t>MANTENIMIENTO Y CONSERVACIÓN DE INMUEBLES PARA LA PRESTACIÓN DE SERVICIOS PÚBLICOS</t>
  </si>
  <si>
    <t>REPARACIÓN, MANTENIMIENTO Y CONSERVACÓN DE EQUIPO DE TRANSPORTE</t>
  </si>
  <si>
    <t>INSTALACIÓN, REPARACIÓN, MANTENIMIENTO Y CONSERVACIÓN DE MAQUINARIA Y EQUIPO PARA LA PRESTACIÓN DE SERVICIOS PÚBLICOS</t>
  </si>
  <si>
    <t>SERVICIOS DE JARDINERÍA Y FUMIGACIÓN</t>
  </si>
  <si>
    <t>DIFUSIÓN DE MENSAJES SOBRE PROGRAMAS Y ACTIVIDADES GUBERNAMENTALES</t>
  </si>
  <si>
    <t>SERVICIOS DE CREATIVIDAD, PREPRODUCCIÓN Y PRODUCCIÓN DE PUBLICIDAD, EXCEPTO INTERNET</t>
  </si>
  <si>
    <t>VIÁTICOS NACIONALES.</t>
  </si>
  <si>
    <t>GASTOS DE CEREMONIAL</t>
  </si>
  <si>
    <t>OTROS DERECHOS</t>
  </si>
  <si>
    <t>IMPUESTOS SOBRE NÓMINAS Y SIMILARES</t>
  </si>
  <si>
    <t>OTROS SERVICIOS</t>
  </si>
  <si>
    <t>TRANSFERENCIAS, ASIGNACIONES, SUBSIDIOS Y OTRAS AYUDAS</t>
  </si>
  <si>
    <t>AYUDAS SOCIALES A LA POBLACIÓN INDIVIDUAL</t>
  </si>
  <si>
    <t>OTRAS AYUDAS</t>
  </si>
  <si>
    <t>BIENES MUEBLES, INMUEBLES E INTANGIBLES</t>
  </si>
  <si>
    <t>MOBILIARIO</t>
  </si>
  <si>
    <t>BIENES INFORMÁTICOS</t>
  </si>
  <si>
    <t>EQUIPOS Y APARATOS AUDIOVISUALES</t>
  </si>
  <si>
    <t>VEHÍCULOS Y EQUIPO TERRESTRE, PARA LA EJECUCIÓN DE PROGRAMAS DE SEGURIDAD PÚBLICA Y NACIONAL</t>
  </si>
  <si>
    <t>HERRAMIENTAS Y MÁQUINAS HERRAMIENTA</t>
  </si>
  <si>
    <t>INVERSIÓN PÚBLICA</t>
  </si>
  <si>
    <t>INFRAESTRUCTURA AGUA POTABLE</t>
  </si>
  <si>
    <t>INFRAESTRUCTURA PARA DRENAJE Y ALCANTARILLADO RESIDUAL</t>
  </si>
  <si>
    <t>INFRAESTRUCTURA PARA EL SUMINISTRO DE ENERGIA ELECTRICA EN OBRAS DE URBANIZACIÓN</t>
  </si>
  <si>
    <t>CARRETERAS, AUTOPISTAS, AEROPISTAS</t>
  </si>
  <si>
    <t>PUENTES Y PASOS A DESNIVEL</t>
  </si>
  <si>
    <t>DEUDA PUBLICA.</t>
  </si>
  <si>
    <t>ADEUDOS DE EJERCICIOS FISCALES ANTERIORES.</t>
  </si>
  <si>
    <t>TOTAL DEL PRESUPUESTO</t>
  </si>
  <si>
    <t>Concepto</t>
  </si>
  <si>
    <t>O999</t>
  </si>
  <si>
    <t>TOTAL DEL PRESUPUESTO DE EGRESOS</t>
  </si>
  <si>
    <t>RESUMEN POR CONCEPTO</t>
  </si>
  <si>
    <t>EJERCICIO PRESUPUESTAL: 2022</t>
  </si>
  <si>
    <t>CÒDIGO</t>
  </si>
  <si>
    <t>RUBRO/TIPO/CLASE/CONCEPTO</t>
  </si>
  <si>
    <t xml:space="preserve">ANUAL </t>
  </si>
  <si>
    <t>ENERO</t>
  </si>
  <si>
    <t>FEBRERO</t>
  </si>
  <si>
    <t>MARZO</t>
  </si>
  <si>
    <t>ABRIL</t>
  </si>
  <si>
    <t>MAYO</t>
  </si>
  <si>
    <t>JUNIO</t>
  </si>
  <si>
    <t>JULIO</t>
  </si>
  <si>
    <t>AGOSTO</t>
  </si>
  <si>
    <t>SEPTIEMBRE</t>
  </si>
  <si>
    <t>OCTUBRE</t>
  </si>
  <si>
    <t>NOVIEMBRE</t>
  </si>
  <si>
    <t>DICIEMBRE</t>
  </si>
  <si>
    <t>R</t>
  </si>
  <si>
    <t>T</t>
  </si>
  <si>
    <t xml:space="preserve">CL </t>
  </si>
  <si>
    <t>CO</t>
  </si>
  <si>
    <t>EXISTENCIA PERIODO ANTERIOR</t>
  </si>
  <si>
    <t>0</t>
  </si>
  <si>
    <t>IMPUESTOS.</t>
  </si>
  <si>
    <t>1</t>
  </si>
  <si>
    <t>Impuestos Sobre los Ingresos.</t>
  </si>
  <si>
    <t>Impuesto sobre loterías, rifas, sorteos y concursos</t>
  </si>
  <si>
    <t>2</t>
  </si>
  <si>
    <t>Impuesto sobre espectáculos públicos</t>
  </si>
  <si>
    <t>Impuestos Sobre el Patrimonio.</t>
  </si>
  <si>
    <t>Impuesto predial.</t>
  </si>
  <si>
    <t>Impuesto predial urbano</t>
  </si>
  <si>
    <t>Impuesto predial rústico</t>
  </si>
  <si>
    <t>3</t>
  </si>
  <si>
    <t>Impuesto predial ejidal y comunal</t>
  </si>
  <si>
    <t>Impuesto sobre lotes baldíos, sin bardear o falta de banquetas</t>
  </si>
  <si>
    <t>Impuesto Sobre la Producción, el Consumo y las Transacciones.</t>
  </si>
  <si>
    <t>Impuesto sobre adquisición de inmuebles</t>
  </si>
  <si>
    <t>7</t>
  </si>
  <si>
    <t>Accesorios de Impuestos.</t>
  </si>
  <si>
    <t>Recargos de impuestos municipales</t>
  </si>
  <si>
    <t>4</t>
  </si>
  <si>
    <t>Multas y/o sanciones de impuestos municipales</t>
  </si>
  <si>
    <t>6</t>
  </si>
  <si>
    <t>Honorarios y gastos de ejecución de impuestos municipales</t>
  </si>
  <si>
    <t>8</t>
  </si>
  <si>
    <t>Actualizaciones de impuestos municipales</t>
  </si>
  <si>
    <t>Otros Impuestos.</t>
  </si>
  <si>
    <t>Otros impuestos (Desglose por COEAC a petición del Ente Público)</t>
  </si>
  <si>
    <t>9</t>
  </si>
  <si>
    <t>Impuestos no Comprendidos en la Ley de Ingresos Causados en Ejercicios Fiscales Anteriores Pendientes de Liquidación o Pago.</t>
  </si>
  <si>
    <t>CONTRIBUCIONES DE MEJORAS.</t>
  </si>
  <si>
    <t>Contribuciones de Mejoras por Obras Públicas.</t>
  </si>
  <si>
    <t>De aumento de valor y mejoría especifica de la propiedad</t>
  </si>
  <si>
    <t>De la aportación para mejoras</t>
  </si>
  <si>
    <t>Contribuciones de Mejoras no Comprendidas en la  Ley  de  Ingresos  Causadas  en  Ejercicios Fiscales Anteriores Pendientes de Liquidación o Pago.</t>
  </si>
  <si>
    <t>Contribuciones de mejoras no comprendidas en la Ley de Ingresos causadas en ejercicios fiscales anteriores pendientes de liquidación o pago (Desglose por COEAC a petición del Ente Público)</t>
  </si>
  <si>
    <t>DERECHOS.</t>
  </si>
  <si>
    <t>Derechos por el Uso, Goce, Aprovechamiento o Explotación de Bienes de Dominio Público.</t>
  </si>
  <si>
    <t>Por ocupación de la vía pública y servicios de mercados</t>
  </si>
  <si>
    <t>Derechos por Prestación de Servicios.</t>
  </si>
  <si>
    <t>Derechos por la Prestación de Servicios Municipales.</t>
  </si>
  <si>
    <t>Por servicios de alumbrado público</t>
  </si>
  <si>
    <t>Por la prestación del servicio de agua potable, alcantarillado y saneamiento</t>
  </si>
  <si>
    <t>Por servicio de panteones</t>
  </si>
  <si>
    <t>Por servicio de rastro</t>
  </si>
  <si>
    <t>5</t>
  </si>
  <si>
    <t>Por servicios de control canino</t>
  </si>
  <si>
    <t>Por reparación en la vía pública</t>
  </si>
  <si>
    <t>Por servicios de protección civil</t>
  </si>
  <si>
    <t>Por servicios de parques y jardines</t>
  </si>
  <si>
    <t>Por servicios de tránsito y vialidad</t>
  </si>
  <si>
    <t>Por servicios de vigilancia</t>
  </si>
  <si>
    <t>Por servicios de catastro</t>
  </si>
  <si>
    <t>Por servicios oficiales diversos</t>
  </si>
  <si>
    <t>Otros Derechos.</t>
  </si>
  <si>
    <t>Otros Derechos Municipales.</t>
  </si>
  <si>
    <t>Por expedición, revalidación y canje de permisos o licencias para funcionamiento de establecimientos</t>
  </si>
  <si>
    <t>Por expedición y revalidación de licencias o permisos para la colocación de anuncios publicitarios</t>
  </si>
  <si>
    <t>Por alineamiento de fincas urbanas o rústicas</t>
  </si>
  <si>
    <t>Por licencias de construcción, remodelación, reparación o restauración de fincas</t>
  </si>
  <si>
    <t>Por numeración oficial de fincas urbanas</t>
  </si>
  <si>
    <t>Por expedición de certificados, títulos, copias de documentos y legalización de firmas</t>
  </si>
  <si>
    <t>Por registro de señales, marcas de herrar y refrendo de patentes</t>
  </si>
  <si>
    <t>Por servicios urbanísticos</t>
  </si>
  <si>
    <t>Por servicios de aseo público</t>
  </si>
  <si>
    <t>Por servicios de administración ambiental</t>
  </si>
  <si>
    <t>Por inscripción a padrones.</t>
  </si>
  <si>
    <t>Por acceso a museos.</t>
  </si>
  <si>
    <t>Derechos Diversos</t>
  </si>
  <si>
    <t>Accesorios de Derechos.</t>
  </si>
  <si>
    <t>Recargos de derechos municipales</t>
  </si>
  <si>
    <t>Multas y/o sanciones de derechos municipales</t>
  </si>
  <si>
    <t>Honorarios y gastos de ejecución de derechos municipales</t>
  </si>
  <si>
    <t>Actualizaciones de derechos municipales</t>
  </si>
  <si>
    <t>Derechos   no   Comprendidos   en   las   Fracciones  de la Ley de Ingresos Causados en Ejercicios Fiscales Anteriores Pendientes de Liquidación o Pago.</t>
  </si>
  <si>
    <t>Derechos no comprendidos en las fracciones de la Ley de Ingresos causados en ejercicios fiscales anteriores pendientes de liquidación o pago</t>
  </si>
  <si>
    <t>PRODUCTOS.</t>
  </si>
  <si>
    <t>Productos de Tipo Corriente.</t>
  </si>
  <si>
    <t>Enajenación de bienes muebles e inmuebles no sujetos a registro</t>
  </si>
  <si>
    <t>Por los servicios que no corresponden a funciones de derecho público</t>
  </si>
  <si>
    <t>Otros productos de tipo corriente</t>
  </si>
  <si>
    <t>Accesorios de Productos</t>
  </si>
  <si>
    <t>Rendimientos de capital</t>
  </si>
  <si>
    <t>Productos no Comprendidos en las Fracciones de la Ley de Ingresos Causados en Ejercicios Fiscales Anteriores Pendientes de Liquidación o Pago.</t>
  </si>
  <si>
    <t>Productos no comprendidos en las fracciones de la Ley de Ingresos causados en ejercicios fiscales anteriores pendientes de liquidación o pago</t>
  </si>
  <si>
    <t>APROVECHAMIENTOS.</t>
  </si>
  <si>
    <t>Aprovechamientos.</t>
  </si>
  <si>
    <t>Multas por infracciones a otras disposiciones municipales no fiscales</t>
  </si>
  <si>
    <t>Multas por faltas a la reglamentación municipal</t>
  </si>
  <si>
    <t>Multas emitidas por organismos paramunicipales</t>
  </si>
  <si>
    <t>Reintegros</t>
  </si>
  <si>
    <t>Donativos</t>
  </si>
  <si>
    <t>Indemnizaciones</t>
  </si>
  <si>
    <t>Fianzas efectivas</t>
  </si>
  <si>
    <t>Recuperaciones de costos</t>
  </si>
  <si>
    <t>Intervención de espectáculos públicos</t>
  </si>
  <si>
    <t>Incentivos por administracion de impuestos y derechos municipales coordinados y sus accesorios.</t>
  </si>
  <si>
    <t>Incentivos por actos de fiscalización concurrentes con el municipio</t>
  </si>
  <si>
    <t>Incentivos por créditos fiscales del Estado</t>
  </si>
  <si>
    <t>Incentivos por créditos fiscales del Municipio</t>
  </si>
  <si>
    <t>Otros Aprovechamientos</t>
  </si>
  <si>
    <t>Aprovechamientos Patrimoniales.</t>
  </si>
  <si>
    <t>Recuperación de patrimonio por liquidación de fideicomisos</t>
  </si>
  <si>
    <t>Arrendamiento y explotación de bienes muebles</t>
  </si>
  <si>
    <t>Arrendamiento y explotación de bienes inmuebles</t>
  </si>
  <si>
    <t>Intereses de valores, créditos y bonos</t>
  </si>
  <si>
    <t>Por el uso, aprovechamiento o enajenación de bienes no sujetos al régimen de dominio público</t>
  </si>
  <si>
    <t>Utilidades</t>
  </si>
  <si>
    <t>Enajenación de bienes muebles e inmuebles inventariables o sujetos a registro</t>
  </si>
  <si>
    <t>Accesorios de Aprovechamientos.</t>
  </si>
  <si>
    <t>Honorarios y gastos de ejecución diferentes de contribuciones propias</t>
  </si>
  <si>
    <t>Recargos diferentes de contribuciones propias</t>
  </si>
  <si>
    <t>Aprovechamientos no Comprendidos en las Fracciones de la Ley de Ingresos Causados en Ejercicios Fiscales Anteriores Pendientes de Liquidación o Pago.</t>
  </si>
  <si>
    <t>Aprovechamientos no comprendidos en las fracciones de la Ley de Ingresos causados en ejercicios fiscales anteriores pendientes de liquidación o pago</t>
  </si>
  <si>
    <t>INGRESOS POR VENTA DE BIENES, PRESTACIÓN DE SERVICIOS Y OTROS INGRESOS.</t>
  </si>
  <si>
    <t>Ingresos por Venta de Bienes y Prestación de Servicios de Instituciones Públicas de Seguridad Social.</t>
  </si>
  <si>
    <t>Ingresos por Ventas de Bienes y Servicios de Organismos Descentralizados.</t>
  </si>
  <si>
    <t>Ingresos por ventas de bienes y servicios de Organismos Descentralizados</t>
  </si>
  <si>
    <t>Ingresos por Venta de Bienes y Prestación de Servicios de Empresas Productivas del Estado.</t>
  </si>
  <si>
    <t>Ingresos por ventas de bienes y servicios producidos en establecimientos del gobierno central municipal</t>
  </si>
  <si>
    <t>Ingresos por Venta de Bienes y Prestación de Servicios de Entidades Paraestatales y Fideicomisos No Empresariales y No Financieros</t>
  </si>
  <si>
    <t>Ingresos por venta de bienes y servicios de organismos descentralizados municipales</t>
  </si>
  <si>
    <t>Ingresos de operación de entidades paraestales empresariales del municipio</t>
  </si>
  <si>
    <t>Otros Ingresos.</t>
  </si>
  <si>
    <t>Otros ingresos (Desglose por COEAC a petición del Ente Público)</t>
  </si>
  <si>
    <t>PARTICIPACIONES, APORTACIONES, CONVENIOS, INCENTIVOS DERIVADOS DE LA COLABORACIÓN FISCAL Y FONDOS DISTINTOS DE APORTACIONES.</t>
  </si>
  <si>
    <t>Participaciones.</t>
  </si>
  <si>
    <t>Participaciones en Recursos de la Federación.</t>
  </si>
  <si>
    <t>Fondo General de Participaciones</t>
  </si>
  <si>
    <t>Fondo de Fomento Municipal</t>
  </si>
  <si>
    <t xml:space="preserve">Participaciones por el 100% de la recaudación del Impuesto Sobre la Renta que se entere a la Federación por el salario </t>
  </si>
  <si>
    <t>Fondo de Compensacion del Impuesto sobre Automóviles Nuevos</t>
  </si>
  <si>
    <t>Participaciones Específicas en el Impuesto Especial Sobre Produccion y Servicios</t>
  </si>
  <si>
    <t>Impuesto Sobre Automóviles Nuevos</t>
  </si>
  <si>
    <t>Fondo de Fiscalización y Recaudación</t>
  </si>
  <si>
    <t xml:space="preserve">Fondo de Compensación </t>
  </si>
  <si>
    <t>Impuesto Especial Sobre Producción y Servicios a la Venta Final de Gasolinas y Diesel</t>
  </si>
  <si>
    <t xml:space="preserve">Incentivos por la Administración del Impuesto sobre Enajenación de Bienes Inmuebles </t>
  </si>
  <si>
    <t>Participaciones en Recursos de la Entidad Federativa.</t>
  </si>
  <si>
    <t>Impuesto Sobre Rifas, Loterías, Sorteos y Concursos</t>
  </si>
  <si>
    <t>Impuesto a la Venta Final de Bebidas con Contenido  Alcohólico</t>
  </si>
  <si>
    <t>Aportaciones.</t>
  </si>
  <si>
    <t>Aportaciones de la Federación Para los Municipios.</t>
  </si>
  <si>
    <t>Fondo de Aportaciones Para la Infraestructura Social Municipal y de las Demarcaciones Territoriales del Distrito Federal</t>
  </si>
  <si>
    <t>Fondo de Aportaciones Para el Fortalecimiento de los Municipios y de las Demarcaciones Territoriales del Distrito Federal</t>
  </si>
  <si>
    <t>Aportaciones del Estado Para los Municipios.</t>
  </si>
  <si>
    <t xml:space="preserve">Fondo Estatal para la Infraestructura de los Servicios Públicos </t>
  </si>
  <si>
    <t>Convenios.</t>
  </si>
  <si>
    <t>Transferencias Federales por Convenio en Materia de Desarrollo Regional y Municipal.</t>
  </si>
  <si>
    <t>Fondo Regional (FONREGION)</t>
  </si>
  <si>
    <t>Fondo de Fortalecimiento para la Infraestructura estatal y municipal</t>
  </si>
  <si>
    <t>Transferencias estatales por convenio</t>
  </si>
  <si>
    <t>Transferencias municipales por convenio</t>
  </si>
  <si>
    <t>Aportaciones de particulares para obras y acciones</t>
  </si>
  <si>
    <t>TRANSFERENCIAS, ASIGNACIONES, SUBSIDIOS Y SUBVENCIONES, Y PENSIONES Y JUBILACIONES.</t>
  </si>
  <si>
    <t>Subsidios y Subvenciones.</t>
  </si>
  <si>
    <t>Subsidios y subvenciones recibidos de la Federación</t>
  </si>
  <si>
    <t>Subsidios y subvenciones recibidos del Estado</t>
  </si>
  <si>
    <t>Subsidios y subvenciones recibidos del Municipio</t>
  </si>
  <si>
    <t>INGRESOS DERIVADOS DE FINANCIAMIENTOS</t>
  </si>
  <si>
    <t>Financiamiento Interno</t>
  </si>
  <si>
    <t>TOTAL INGRESOS</t>
  </si>
  <si>
    <t>No Etiquetado</t>
  </si>
  <si>
    <t>Recursos Fiscales</t>
  </si>
  <si>
    <t>Financiamientos Internos</t>
  </si>
  <si>
    <t>Ingresos Propios</t>
  </si>
  <si>
    <t>Recursos Federales</t>
  </si>
  <si>
    <t>Recursos Estatales</t>
  </si>
  <si>
    <t>Etiquetado</t>
  </si>
  <si>
    <t>Transferencias, asignaciones, subsidios y otras ayudas</t>
  </si>
  <si>
    <t>RUBRO</t>
  </si>
  <si>
    <t>Impuestos</t>
  </si>
  <si>
    <t>Contribuciones de Mejoras</t>
  </si>
  <si>
    <t>Derechos</t>
  </si>
  <si>
    <t>Productos</t>
  </si>
  <si>
    <t>Aprovechamientos</t>
  </si>
  <si>
    <t>Ingresos por Venta de Bienes, Prestación de Servicios y Otros Ingresos</t>
  </si>
  <si>
    <t>Participaciones, Aportaciones, Convenios, Incentivos Derivados de la Colaboración Fiscal y Fondos Distintos de Aportaciones</t>
  </si>
  <si>
    <t>Transferencias, Asignaciones, Subsidios y Subvenciones, y Pensiones y Jubilaciones</t>
  </si>
  <si>
    <t>Ingresos Derivados de Financiamientos</t>
  </si>
  <si>
    <t>ÍNDICE DEL PRESUPUESTO PARA EL EJERCICIO FISCAL 2022</t>
  </si>
  <si>
    <t>PARA LA ASM</t>
  </si>
  <si>
    <t>1- PRESUPUESTO DE INGRESOS</t>
  </si>
  <si>
    <t>2- ÁRBOL DE PROBLEMAS POR CADA PROG PRESUPUESTARIO</t>
  </si>
  <si>
    <t>3- ÁRBOL OBJETIVOS POR CADA PROG PRESUPUESTARIO</t>
  </si>
  <si>
    <t>4- MATRIZ DE INDICADORES DE RESULTADOS (MIR).</t>
  </si>
  <si>
    <t>5- APERTURA PROGRAMÁTICA (APRG)</t>
  </si>
  <si>
    <t>6- PROGRAMA OPERATIVO ANUAL (MIR POA).</t>
  </si>
  <si>
    <t>7- PARTIDAS POR ACTIVIDAD (PA).</t>
  </si>
  <si>
    <t>8- FORMATO FICHA TÉCNICA (FT).</t>
  </si>
  <si>
    <t>9- PRESUPUESTO DE EGRESOS (PEG).</t>
  </si>
  <si>
    <t>10- PRESUPUESTO DE EGRESOS (PEP).</t>
  </si>
  <si>
    <t>11- ALINEACIÓN, PLANEACIÓN-PROGRAMACIÓN (APP).</t>
  </si>
  <si>
    <t>12- ANEXO PROGRAMÁTICO DE OBRAS (APO).</t>
  </si>
  <si>
    <t>13- PLANTILLA DE PERSONAL (PP).</t>
  </si>
  <si>
    <t>14- TABULADOR DE SUELDOS (TS).</t>
  </si>
  <si>
    <t>15- INFOMACIÓN DE DEUDA PÚBLICA (IDP).</t>
  </si>
  <si>
    <t>16- Formato 7 b) Proyecciones de Egresos - LDF</t>
  </si>
  <si>
    <t>17- Formato 7 d) Resultados de Egresos - LDF</t>
  </si>
  <si>
    <t xml:space="preserve">18- Balance Presupuestario </t>
  </si>
  <si>
    <t>MUNICIPIO DE BRISEÑAS MICHOACAN</t>
  </si>
  <si>
    <t>ALINEACIÓN, PLANEACIÓN-PROGRAMACIÓN</t>
  </si>
  <si>
    <t>UPP</t>
  </si>
  <si>
    <t>ID</t>
  </si>
  <si>
    <t xml:space="preserve">UNIDAD RESPONSABLE </t>
  </si>
  <si>
    <t xml:space="preserve">PRESUPUESTO </t>
  </si>
  <si>
    <t xml:space="preserve">PORCENTAJE </t>
  </si>
  <si>
    <t xml:space="preserve">PROGRAMAS PRESUPUESTARIOS </t>
  </si>
  <si>
    <t xml:space="preserve">PLAN DE DESARROLLO MUNICIPAL </t>
  </si>
  <si>
    <t xml:space="preserve">PLAN ESTATAL DE DESARROLLO </t>
  </si>
  <si>
    <t xml:space="preserve">PLAN NACIONAL DE DESARROLLO </t>
  </si>
  <si>
    <t>001</t>
  </si>
  <si>
    <t>PRESIDENCIA</t>
  </si>
  <si>
    <t xml:space="preserve">1.- POLÍTICA Y GOBIERNO </t>
  </si>
  <si>
    <t xml:space="preserve">2.- TRANQUILIDAD, JUSTICIA Y PAZ </t>
  </si>
  <si>
    <t>002</t>
  </si>
  <si>
    <t xml:space="preserve">1.- DESARROLLO HUMANO, EDUCACIÓN CON CALIDAD Y ACCESO A LA SALUD  </t>
  </si>
  <si>
    <t>003</t>
  </si>
  <si>
    <t>004</t>
  </si>
  <si>
    <t>SINDICATURA</t>
  </si>
  <si>
    <t>005</t>
  </si>
  <si>
    <t>TESORERIA</t>
  </si>
  <si>
    <t>9.- RENDICIÓN DE CUENTAS, TRANSPARENCIA Y GOBIERNO DIGITAL</t>
  </si>
  <si>
    <t>006</t>
  </si>
  <si>
    <t>CONTRALORIA</t>
  </si>
  <si>
    <t>007</t>
  </si>
  <si>
    <t>OFICIALIA MAYOR</t>
  </si>
  <si>
    <t xml:space="preserve">5.- CUBRIR LAS NECESIDADES BÁSICAS Y PROMOVER LA INCLUSIÓN DE LOS MÁS NECESITADOS </t>
  </si>
  <si>
    <t>3. ECONOMÍA</t>
  </si>
  <si>
    <t>008</t>
  </si>
  <si>
    <t>7.- SUSTENTABILIDAD AMBIENTAL, RESILIENCIA Y PROSPERIDAD URBANA.</t>
  </si>
  <si>
    <t>009</t>
  </si>
  <si>
    <t xml:space="preserve">4.- DESARROLLO ECONÓMICO, INVERSIÓN Y EMPLEO DIGNO. </t>
  </si>
  <si>
    <t>010</t>
  </si>
  <si>
    <t>6.- INNOVACIÓN, PRODUCTIVIDAD Y COMPETITIVIDAD.</t>
  </si>
  <si>
    <t>011</t>
  </si>
  <si>
    <t>DIF</t>
  </si>
  <si>
    <t>8.- COHESIÓN SOCIAL E IGUALDAD SUSTANTIVA.</t>
  </si>
  <si>
    <t>2. POLÍTICA SOCIAL</t>
  </si>
  <si>
    <t>012</t>
  </si>
  <si>
    <t>SEGURIDAD PUBLICA</t>
  </si>
  <si>
    <t>3.- PREVENCIÓN DEL DELITO</t>
  </si>
  <si>
    <t>TOTAL</t>
  </si>
  <si>
    <t>REGIDORES</t>
  </si>
  <si>
    <t>SECRETARIA</t>
  </si>
  <si>
    <t>AGUA POTABLE</t>
  </si>
  <si>
    <t>OBRAS PUBLICAS ADMON Y URBANISMO</t>
  </si>
  <si>
    <t>INFRAESTRUCTURA OBRAS PUBLICAS</t>
  </si>
  <si>
    <t>1 BINESTAR SOCIAL, ECONOMICA  Y SUSTENTABILIDAD AMBIENTAL</t>
  </si>
  <si>
    <t>3 SEGURIDAD, JUSTICIA Y PAZ SOCIAL</t>
  </si>
  <si>
    <t>I. BIENESTAR SOCIAL</t>
  </si>
  <si>
    <t>II. PROSPERIDAD ECONÓMICA,III. SUSTENTABILIDAD Y MEDIO AMBIENTE</t>
  </si>
  <si>
    <t>IV. EDUCACIÓN Y CULTURA, V. GOBIERNO TRANSPARENTE Y ABIERTO</t>
  </si>
  <si>
    <t>VI. SEGURIDAD, JUSTICIA Y PAZ SOCIAL</t>
  </si>
  <si>
    <t xml:space="preserve">DIRECCION DE OBRAS PUBLICAS </t>
  </si>
  <si>
    <t xml:space="preserve"> PROYECTOS PRESUPUESTOS Y CONTROL DE OBRAS DEL EJECICIO FISCAL 2022</t>
  </si>
  <si>
    <t>ANEXO PROGRAMATICO DE OBRAS 2022</t>
  </si>
  <si>
    <t>NOMBRE DEL MUNICIPIO: MUNICIPIO DE VISTA HERMOSA MICHOACAN</t>
  </si>
  <si>
    <t>EJERCICIO PRESUPUESTAL 2022</t>
  </si>
  <si>
    <t>OBRAS Y ACCIONES A REALIZAR</t>
  </si>
  <si>
    <t>NO.</t>
  </si>
  <si>
    <t>LOCALIDAD</t>
  </si>
  <si>
    <t>NOMBRE DE LA OBRA</t>
  </si>
  <si>
    <t>COG</t>
  </si>
  <si>
    <t xml:space="preserve">FEHCA DE PROGRAMACION </t>
  </si>
  <si>
    <t>BENEFICIARIOS</t>
  </si>
  <si>
    <t>TIPO DE ADJ.</t>
  </si>
  <si>
    <t>RECURSOS PROGRAMADOS</t>
  </si>
  <si>
    <t>COSTO TOTAL</t>
  </si>
  <si>
    <t>TIPO DE FONDOS</t>
  </si>
  <si>
    <t>11 RECURSOS FISCALES</t>
  </si>
  <si>
    <t>11 APORTACIÓN DE BENEFICIARIOS</t>
  </si>
  <si>
    <t>25 FORTAMUN (FONDO IV)</t>
  </si>
  <si>
    <t xml:space="preserve">25 FAISM (FONDO III) </t>
  </si>
  <si>
    <t xml:space="preserve">16 FAEISPUM </t>
  </si>
  <si>
    <t>27 OTROS RECURSOS DE TRANSF. FED. ETIQUETADAS</t>
  </si>
  <si>
    <t>17 OTROS RECURSOS DE LIBRE DISPOSICIÓN</t>
  </si>
  <si>
    <t xml:space="preserve">METAS </t>
  </si>
  <si>
    <t>VISTA HERMOSA</t>
  </si>
  <si>
    <t>CONSTRUCCION DE PAVIMENTACION EN CALLES EN EL MUNICIPIO</t>
  </si>
  <si>
    <t xml:space="preserve"> RESTRINGIDA</t>
  </si>
  <si>
    <t>2894.88 METROS CUADRADOS DE CONSTRUCCION DE LOSA DE RODAMIENTO DE CONCRETO HIDRAULICO, CON UNA RESISTECIA DE 250 KG/CM2, Y UN ESPESOR DE 20 CM. ESTA OBRA BENEFICIARÁ MEJORANDO LA CALIDAD DE VIDA DE LOS VECINOS DEL MUNICIPIO</t>
  </si>
  <si>
    <t>M2</t>
  </si>
  <si>
    <t>CONSTRUCCION DE DRENAJES EN CALLES EN EL MUNICIPIO</t>
  </si>
  <si>
    <t>DIRECTA</t>
  </si>
  <si>
    <t>3716.40 METROS LINEALES DE CONSTRUCCION DE DRENAJE SANITARIO CON TUBERIA DE PVC SERIE 25, EN DIFERENTES DIAMETROS, ESTA OBRA BENEFICIARÁ MEJORANDO LA CALIDAD DE VIDA DE LOS VECINOS DEL MUNICIPIO</t>
  </si>
  <si>
    <t>ML</t>
  </si>
  <si>
    <t>CONSTRUCCION DE AGUA POTABLE  EN CALLES EN EL MUNICIPIO</t>
  </si>
  <si>
    <t>3716.40 METROS LINEALES DE CONSTRUCCION DE LINEAS DE AGUA POTABLE DE PVC RD 26, SERIE 25, EN DIFERENTES DIAMETROS, ESTA OBRA BENEFICIARÁ MEJORANDO LA CALIDAD DE VIDA DE LOS VECINOS DEL MUNICIPIO</t>
  </si>
  <si>
    <t>CONSTRUCCION DE ELECTRIFICACION  EN CALLES EN EL MUNICIPIO</t>
  </si>
  <si>
    <t>200 METROS LINEALES DE CONSTRUCCION DE LINEAS DE MEDIA TENCION EN TRES FASES CON POSTES DE CONCRETO DE ACUERDO A LAS NORMAS DE CFE, ESTA OBRA BENEFICIARÁ MEJORANDO LA CALIDAD DE VIDA DE LOS VECINOS DEL MUNICIPIO</t>
  </si>
  <si>
    <t>MANTENIMIENTO AL SISTEMA MUNICIPAL DE AGUA POTABLE</t>
  </si>
  <si>
    <t>REPARACION DE 5 POZOS DE AGUA POTABLE, ESTA OBRA BENEFICIARÁ MEJORANDO LA CALIDAD DE VIDA DE LOS VECINOS DEL MUNICIPIO</t>
  </si>
  <si>
    <t>POZOS</t>
  </si>
  <si>
    <t>COLECTOR PONIENTE DE LA CALLE EJIDO HASTA EL CARCAMO DE BOMBEO</t>
  </si>
  <si>
    <t>735 METROS LINEALES DE CONSTRUCCION DE DRENAJE SANITARIO CON TUBERIA DE PVC SERIE 25, EN DIFERENTES DIAMETROS, ESTA OBRA BENEFICIARÁ MEJORANDO LA CALIDAD DE VIDA DE LOS VECINOS DEL MUNICIPIO</t>
  </si>
  <si>
    <t>REHABILITACION DE BANQUETAS INCLUYENTES PARA PERSONAS DISCAPACITADAS</t>
  </si>
  <si>
    <t>500 METROS CUADRADOS DE CONSTRUCCION DE LOSA DE BANQUETA DE CONCRETO HIDRAULICO, CON UNA RESISTECIA DE 250 KG/CM2, . ESTA OBRA BENEFICIARÁ MEJORANDO LA CALIDAD DE VIDA DE LOS VECINOS DEL MUNICIPIO</t>
  </si>
  <si>
    <t xml:space="preserve">CONSTRUCCION DE OFICINAS REGIONALES DE BIENESTAR </t>
  </si>
  <si>
    <t>218.75 METROS CUADRADOS DE CONSTRUCCION A BASE DE MURO Y TECHUMBRE ALIGERADA,  ESTRUCTURA DE ACERO, ESTA OBRA BENEFICIARÁ MEJORANDO LA CALIDAD DE VIDA DE LOS VECINOS DEL MUNICIPIO</t>
  </si>
  <si>
    <t>Informe Analítico de Obligaciones Diferentes de Financiamientos LDF</t>
  </si>
  <si>
    <t>(PESOS)</t>
  </si>
  <si>
    <t>DENOMINACIÓN DE LA DEUDA PÚBLICA Y OTROS PASIVOS</t>
  </si>
  <si>
    <t>DISPOSICIONES DEL PERIODO</t>
  </si>
  <si>
    <t>AMORTIZACIONES DEL PERIODO</t>
  </si>
  <si>
    <t>REVALUACIONES, RECLASIFICACIONES Y OTROS AJUSTES</t>
  </si>
  <si>
    <t>SALDO FINAL DEL PERIODO</t>
  </si>
  <si>
    <t>PAGO DE INTERESES DEL PERIODO</t>
  </si>
  <si>
    <t>PAGO DE COMISIONES Y DEMÁS COSTOS ASOCIADOS DURANTE EL PERIODO</t>
  </si>
  <si>
    <t>1. DEUDA PUBLICA</t>
  </si>
  <si>
    <t xml:space="preserve">    A. CORTO PLAZO</t>
  </si>
  <si>
    <t xml:space="preserve">      A1. INSTITUCIONES DE CREDITO</t>
  </si>
  <si>
    <t xml:space="preserve">      A2. TITULOS Y VALORES</t>
  </si>
  <si>
    <t xml:space="preserve">      A3. ARRENDAMIENTOS FINANCIEROS</t>
  </si>
  <si>
    <t xml:space="preserve">    B. LARGO PLAZO</t>
  </si>
  <si>
    <t xml:space="preserve">      B1. INSTITUCIONES DE CREDITO</t>
  </si>
  <si>
    <t xml:space="preserve">      B2. TITULOS Y VALORES</t>
  </si>
  <si>
    <t xml:space="preserve">      B3. ARRENDAMIENTOS FINANCIEROS</t>
  </si>
  <si>
    <t>2. OTROS PASIVOS</t>
  </si>
  <si>
    <t>3. TOTAL DE LA DEUDA PÚBLICA Y OTROS PASIVOS</t>
  </si>
  <si>
    <t>4. DEUDA CONTINGENTE 1 (INFORMATIVO)</t>
  </si>
  <si>
    <t>5.VALOR DE INSTRUMENTOS BONO CUPÓN CERO(INFORMATIVO)</t>
  </si>
  <si>
    <t>6.OBLIGACIONES A CORTO PLAZO(INFORMATIVO)</t>
  </si>
  <si>
    <t>INFORMACIÓN DE DEUDA PÚBLICA (IDP)</t>
  </si>
  <si>
    <t>SALDO AL 31 DE DICIEMBRE DEL EJERCICIO INMEDIATO ANTERIOR</t>
  </si>
  <si>
    <t xml:space="preserve">NOTA: EL AYUNTAMIENTO DEL MUNICIPIO DE VISTA HERMOSA MICHOACAN; NO TIENE DEUDA PUBLICA CON INSTITUCIONES DE CREDITO </t>
  </si>
  <si>
    <t>PROYECCIONES DE EGRESOS - LDF</t>
  </si>
  <si>
    <t>(CIFRAS NOMINALES)</t>
  </si>
  <si>
    <t>CONCEPTO</t>
  </si>
  <si>
    <t>AÑO EN CUESTION (DE PROYECTO DE PRESUPUESTO)</t>
  </si>
  <si>
    <t>AÑO 1</t>
  </si>
  <si>
    <t>AÑO 2</t>
  </si>
  <si>
    <t>AÑO 3</t>
  </si>
  <si>
    <t>AÑO 4</t>
  </si>
  <si>
    <t>AÑO 5</t>
  </si>
  <si>
    <t>1. GASTO NO ETIQUETADO</t>
  </si>
  <si>
    <t>INVERSIONES FINANCIERAS Y OTRAS PROVISIONES</t>
  </si>
  <si>
    <t>PARTICIPACIONES Y APORTACIONES</t>
  </si>
  <si>
    <t>2. GASTO ETIQUETADO</t>
  </si>
  <si>
    <t>3. TOTAL DE EGRESOS PROYECTADOS</t>
  </si>
  <si>
    <t>MUNICIPIO DE VISTA HERMOSA, MICHOACAN</t>
  </si>
  <si>
    <t>RESULTADOS DE EGRESOS - LDF</t>
  </si>
  <si>
    <t>AÑO DEL EJERCICIO VIGENTE</t>
  </si>
  <si>
    <t>3. TOTAL DEL RESULTADO DE EGRESOS</t>
  </si>
  <si>
    <r>
      <t>1</t>
    </r>
    <r>
      <rPr>
        <b/>
        <sz val="10"/>
        <color theme="1"/>
        <rFont val="Arial"/>
        <family val="2"/>
      </rPr>
      <t>. Los importes corresponden a los egresos totales devengados.</t>
    </r>
  </si>
  <si>
    <r>
      <t>2</t>
    </r>
    <r>
      <rPr>
        <b/>
        <sz val="10"/>
        <color theme="1"/>
        <rFont val="Arial"/>
        <family val="2"/>
      </rPr>
      <t>. Los importes corresponden a los egresos devengados al cierre trimestral más reciente disponible y estimados para el resto del ejercicio.</t>
    </r>
    <r>
      <rPr>
        <b/>
        <sz val="12"/>
        <color rgb="FFFF0000"/>
        <rFont val="Arial"/>
        <family val="2"/>
      </rPr>
      <t xml:space="preserve"> </t>
    </r>
    <r>
      <rPr>
        <b/>
        <vertAlign val="superscript"/>
        <sz val="12"/>
        <color rgb="FFFF0000"/>
        <rFont val="Arial"/>
        <family val="2"/>
      </rPr>
      <t>(SEPTIEMBRE 2021)</t>
    </r>
  </si>
  <si>
    <t>BALANCE PRESUPUESTARIO - LDF</t>
  </si>
  <si>
    <t>ESTIMADO / APROBADO</t>
  </si>
  <si>
    <t>DEVENGADO</t>
  </si>
  <si>
    <t>RECAUDADO / PAGADO</t>
  </si>
  <si>
    <t>A.INGRESOS TOTALES</t>
  </si>
  <si>
    <t xml:space="preserve">     A1. INGRESOS DE LIBRE DISPOSICION</t>
  </si>
  <si>
    <t xml:space="preserve">     A2. TRANSFERENCIAS FEDERALES ETIQUETADAS</t>
  </si>
  <si>
    <t xml:space="preserve">     A3. FINANCIAMIENTO NETO</t>
  </si>
  <si>
    <t>B. EGRESOS PRESUPUESTARIOS</t>
  </si>
  <si>
    <t xml:space="preserve">     B1. GASTO NO ETIQUETADO (SIN INCLUIR AMORTIZACIÓN DE LA DEUDA PÚBLICA)</t>
  </si>
  <si>
    <t xml:space="preserve">     B2. GASTO ETIQUETADO (SIN INCLUIR AMORTIZACIÓN DE LA DEUDA PÚBLICA)</t>
  </si>
  <si>
    <t>C. REMANENTES DEL EJERCICIO ANTERIOR</t>
  </si>
  <si>
    <t xml:space="preserve">     C1. REMANENTES DE INGRESOS DE LIBRE DISPOSICIÓN APLICADOS EN EL PERIODO</t>
  </si>
  <si>
    <t xml:space="preserve">     C2. REMANENTES DE TRANSFERENCIAS FEDERALES ETIQUETADAS APLICADOS EN EL PERIODO</t>
  </si>
  <si>
    <t>I. BALANCE PRESUPUESTARIO</t>
  </si>
  <si>
    <t>II.BALANCE PRESUPUESTARIO SIN FINANCIAMIENTO NETO</t>
  </si>
  <si>
    <t>III.BALANCE PRESUPUESTARIO SIN FINANCIAMIENTO NETO Y SIN REMANENTES DEL EJERCICIO ANTERIOR</t>
  </si>
  <si>
    <t>APROBADO</t>
  </si>
  <si>
    <t>PAGADO</t>
  </si>
  <si>
    <t>E. INTERESES, COMISIONES Y GASTOS DE LA DEUDA</t>
  </si>
  <si>
    <t xml:space="preserve">     E1. INTERESES, COMISIONES Y GASTOS DE LA DEUDA CON GASTO NO ETIQUETADO</t>
  </si>
  <si>
    <t xml:space="preserve">     E2. INTERESES, COMISIONES Y GASTOS DE LA DEUDA CON GASTO ETIQUETADO</t>
  </si>
  <si>
    <t>IV. BALANCE PRIMARIO</t>
  </si>
  <si>
    <t>F. FINANCIAMIENTO</t>
  </si>
  <si>
    <t xml:space="preserve">     F1.FINANCIAMIENTO CON FUENTE DE PAGO DE INGRESOS DE LIBRE DISPOSICIÓN</t>
  </si>
  <si>
    <t xml:space="preserve">     F2.FINANCIAMIENTO CON FUENTE DE PAGO DE TRANSFERENCIAS FEDERALES ETIQUETADAS</t>
  </si>
  <si>
    <t>G. AMORTIZACIÓN DE LA DEUDA</t>
  </si>
  <si>
    <t xml:space="preserve">     G1. AMORTIZACIÓN DE LA DEUDA PÚBLICA CON GASTO NO ETIQUETADO</t>
  </si>
  <si>
    <t xml:space="preserve">     G2. AMORTIZACIÓN DE LA DEUDA PÚBLICA CON GASTO ETIQUETADO</t>
  </si>
  <si>
    <t>A3.FINANCIAMIENTO NETO</t>
  </si>
  <si>
    <t>A1. INGRESOS DE LIBRE DISPOSICION</t>
  </si>
  <si>
    <t>A3.1 FINANCIAMIENTO NETO CON FUENTE DE PAGO DE INGRESOS DE LIBRE DISPOSICIÓN</t>
  </si>
  <si>
    <t>B1. GASTO NO ETIQUETADO (SIN INCLUIR AMORTIZACIÓN DE LA DEUDA PÚBLICA)</t>
  </si>
  <si>
    <t>C1. REMANENTES DE INGRESOS DE LIBRE DISPOSICIÓN APLICADOS EN EL PERIODO</t>
  </si>
  <si>
    <t>V. BALANCE PRESUPUESTARIO DE RECURSOS DISPONIBLES</t>
  </si>
  <si>
    <t>VI. BALANCE PRESUPUESTARIO DE RECURSOS DISPONIBLES SIN FINANCIAMIENTO NETO</t>
  </si>
  <si>
    <t>A2. TRANSFERENCIAS FEDERALES ETIQUETADAS</t>
  </si>
  <si>
    <t>A3.2 FINANCIAMIENTO NETO CON FUENTE DE PAGO DE TRANSFERENCIAS FEDERALES ETIQUETADAS</t>
  </si>
  <si>
    <t>B2. GASTO ETIQUETADO (SIN INCLUIR AMORTIZACIÓN DE LA DEUDA PÚBLICA)</t>
  </si>
  <si>
    <t>C2. REMANENTES DE TRANSFERENCIAS FEDERALES ETIQUETADAS APLICADOS EN EL PERIODO</t>
  </si>
  <si>
    <t>VII. BALANCE PRESUPUESTARIO DE RECURSOS ETIQUETADOS</t>
  </si>
  <si>
    <t>VIII. BALANCE PRESUPUESTARIO DE RECURSOS ETIQUETADOS SIN FINANCIAMIENTO NETO</t>
  </si>
  <si>
    <t>2 GOBIERNO TRANSPARENTE, ABIERTO Y FOMENTO A LA  CULTURA EDUCATIVA.</t>
  </si>
  <si>
    <t xml:space="preserve">FINALIDAD </t>
  </si>
  <si>
    <t>GOBIERNO</t>
  </si>
  <si>
    <t>3.0.0.0.0</t>
  </si>
  <si>
    <t>SECTOR PUBLICO MUNICIPAL</t>
  </si>
  <si>
    <t xml:space="preserve">FUNSION </t>
  </si>
  <si>
    <t>COORDINACION DE LA POLITICA DE GOBIERNO</t>
  </si>
  <si>
    <t>3.1.1.0.0</t>
  </si>
  <si>
    <t>GOBIERNO GENERAL MUNICIPAL</t>
  </si>
  <si>
    <t xml:space="preserve">SUBFUNCION </t>
  </si>
  <si>
    <t>Presidencia / Gubernatura</t>
  </si>
  <si>
    <t xml:space="preserve">3.1.1.1.1 </t>
  </si>
  <si>
    <t>Organo Ejecutivo Municipal (Ayuntamiento)</t>
  </si>
  <si>
    <t>CLASIFICACIÓN PROGRAMÁTICA</t>
  </si>
  <si>
    <t xml:space="preserve">E: Prestación de Servicios Públicos </t>
  </si>
  <si>
    <t>NOMBRE DEL PROGRAMA: 1 BINESTAR SOCIAL, ECONOMICA  Y SUSTENTABILIDAD AMBIENTAL</t>
  </si>
  <si>
    <t>NOMBRE DEL PROGRAMA: 2 GOBIERNO TRANSPARENTE, ABIERTO Y FOMENTO A LA  CULTURA EDUCATIVA.</t>
  </si>
  <si>
    <t>NOMBRE DEL PROGRAMA: 3 SEGURIDAD, JUSTICIA Y PAZ SOCIAL</t>
  </si>
  <si>
    <t xml:space="preserve">NOMBRE DEL PROGRAMA: 3 SEGURIDAD, JUSTICIA Y PAZ SOCIAL </t>
  </si>
  <si>
    <t>DIFUSIÓN A LA CIUDADANÍA DE LA LEY DE INGRESOS Y DEL PRESUPUESTO DE EGRESOS DEL EJERCICIO FISCAL 2022</t>
  </si>
  <si>
    <t>ORIGEN DE LOS INGRESOS</t>
  </si>
  <si>
    <t>IMPORTE</t>
  </si>
  <si>
    <t>IMPUESTOS</t>
  </si>
  <si>
    <t>CUOTAS Y APORTACIONES DE SEGURIDAD SOCIAL</t>
  </si>
  <si>
    <t>CONTRIBUCIONES DE MEJORAS</t>
  </si>
  <si>
    <t>DERECHOS</t>
  </si>
  <si>
    <t>PRODUCTOS</t>
  </si>
  <si>
    <t>APROVECHAMIENTOS</t>
  </si>
  <si>
    <t>INGRESOS POR VENTA DE BIENES, PRESTACIÓN DE SERVICIOS Y OTROS INGRESOS</t>
  </si>
  <si>
    <t>PARTICIPACIONES, APORTACIONES, CONVENIOS, INCENTIVOS DERIVADOS DE LA COLABORACIÓN FISCAL Y FONDOS DISTINTOS DE APORTACIONES</t>
  </si>
  <si>
    <t>TRANSFERENCIAS, ASIGNACIONES, SUBSIDIOS Y SUBVENCIONES, Y PENSIONES Y JUBILACIONES</t>
  </si>
  <si>
    <t>¿EN QUÉ SE GASTA?</t>
  </si>
  <si>
    <t>EDIFICACIONES PARA EL ACOPIO, INTERCAMBIO Y DISTRIBUCIÓN DE BIENES Y SERVICIOS</t>
  </si>
  <si>
    <t>c).- Acta del Ayuntamiento del presupuesto</t>
  </si>
  <si>
    <t>MATRIZ DE INDICADORES PARA RESULTADOS</t>
  </si>
  <si>
    <t>PROGRAMA: 1 BINESTAR SOCIAL, ECONOMICA  Y SUSTENTABILIDAD AMBIENTAL</t>
  </si>
  <si>
    <t>Nivel</t>
  </si>
  <si>
    <t>Resumen narrativo</t>
  </si>
  <si>
    <t>INDICADORES</t>
  </si>
  <si>
    <t>Medios de verificacion</t>
  </si>
  <si>
    <t>Supuestos (Hipótesis)</t>
  </si>
  <si>
    <t>Nombre del indicador</t>
  </si>
  <si>
    <t>Método de cálculo</t>
  </si>
  <si>
    <t>Frecuencia de medición</t>
  </si>
  <si>
    <t>F1</t>
  </si>
  <si>
    <t>1.1 ABATIMIENTO DE LOS REZAGOS E IMPULSO AL DESARROLLO PARA EL BIENESTAR DE LOS HABITANTES.</t>
  </si>
  <si>
    <t>PORCENTAJE DE ACCIONES Y OBRAS REALIZADAS EN EL MUNICIPIO</t>
  </si>
  <si>
    <t>PAORM=(TOTAL DE OBRAS PLANEADAS EN EL PERIODO)/(NUMERO DE OBRAS EJECUTADAS AL FINAL DEL PERIODO)*100</t>
  </si>
  <si>
    <t>ANUAL</t>
  </si>
  <si>
    <t>EXPEDIENTE DE OBRAS Y ACCIONES</t>
  </si>
  <si>
    <t>LA POBLACIÓN CUENTA PROYECTOS Y OBRAS PARA EL MEJORAMIENTO DE LA INFRAESTRUCTURA MUNICIPAL</t>
  </si>
  <si>
    <t>P1</t>
  </si>
  <si>
    <t xml:space="preserve">1.1.1 OBRAS Y SERVICIOS EN EL MUNICIPIO QUE MEJOREN LA CALIDAD DE VIDA DE LOS CIUDADANOS._x000D_
</t>
  </si>
  <si>
    <t>PORCENTAJE DE SERVICIOS Y OBRAS REALIZADAS EN EL MUNICIPIO</t>
  </si>
  <si>
    <t>PSOR=(TOTAL DE SERVICIOS Y ACCIONES AL UNICIO DEL PERIODO)/(NUMERO DE SERVICOS Y ACCIONES REALZADOS AL FINAL DEL PERIODO)*100</t>
  </si>
  <si>
    <t>ENCUESTAS, ESTADISTICAS</t>
  </si>
  <si>
    <t>SERVICIOS PRESTADOS, PERSONAL SUFICIENTE Y COMPETENTE REALIZAR LAS ACTIVIDADES.</t>
  </si>
  <si>
    <t>C1</t>
  </si>
  <si>
    <t xml:space="preserve">1.1.1.1 OBRAS Y SERVICIOS CON UN IMPACTO SOCIAL, APLICANDO EL RECURSO PRESUPUESTADO _x000D_
</t>
  </si>
  <si>
    <t>PORCENTAJE DE OBRAS Y ACCIONES CON IMPACTO SOCIAL APLICANDO LOS RECURSOS</t>
  </si>
  <si>
    <t>POASAR= (TOTAL DE OBRAS Y ACCIONES DE IMPACTO/TOTAL DE OBRAS Y ACCIONES DE IMPACTO AL FINAL DEL PERIODO)*100</t>
  </si>
  <si>
    <t>SEMESTRE</t>
  </si>
  <si>
    <t>BITÁCORAS, LISTAS DE PERSONAS BENEFICIADAS</t>
  </si>
  <si>
    <t>SE IMPLEMENTAN OBRAS Y ACCIONES CON UN IMPACTO SOCIAL APLICANDO EL RECURSO</t>
  </si>
  <si>
    <t>A11</t>
  </si>
  <si>
    <t>1.1.1.1.11 PLANEACION, SUPERVISION Y DESARROLLO DEL PROGRAMA OPERATIVO URBANO</t>
  </si>
  <si>
    <t>PORCENTAJE DE DESARROLLO DE OBRAS PLANEADAS EN EL MUNICIPIO</t>
  </si>
  <si>
    <t>PDOPM=(NUMERO DE PROYECTOS ENTREGADOS POR EL PROGRAMA EN EL PERIODO)/(NUMERO DE PROYECTOS PROGRAMADOS EN EL PERIODO)*100</t>
  </si>
  <si>
    <t>TRIMESTRE</t>
  </si>
  <si>
    <t>PROGRAMA OPERATIVO DE OBRAS</t>
  </si>
  <si>
    <t>OBRAS REALIZADAS, MANTENIMIENTO DE INFRAESTRUCTURA</t>
  </si>
  <si>
    <t>A12</t>
  </si>
  <si>
    <t>1.1.1.1.12 APLICAR LOS RECURSOS Y CONSTRUCCION DE OBRAS DE URBANIZACION EN LOS RUBROS.</t>
  </si>
  <si>
    <t>PORCENTAJE DE RECURSOS DESTINADOS A OBRAS Y PROYECTOS</t>
  </si>
  <si>
    <t>PRDOAP= (TOTAL DE RECURSOS PRESUPUESTADOS)/(TOTAL DE RECURSOS APLICADOS)*100.</t>
  </si>
  <si>
    <t>REGISTROS PRESUPUESTALES, EXPEDIENTE DE OBRA</t>
  </si>
  <si>
    <t>INFRAESTRUCTURA NECESARIA PARA DETONAR EL DESARROLLO DE LA CABECERA MUNICIPAL Y DE LAS COMUNIDADES.</t>
  </si>
  <si>
    <t>P2</t>
  </si>
  <si>
    <t>1.2 ATENDER A LA POBLACIÓN EN GENERAL, CON ACTIVIDADES REFERENTES A LA PRESTACION DE SERVICIOS</t>
  </si>
  <si>
    <t>PORCENTAJE DE ACCIONES QUE GENEREN EL DESARROLLO</t>
  </si>
  <si>
    <t>PAGDF=(TOTAL DE ACCIONES PARA EL DESARROLLO EN EL PERIODO)/(NUMERO DE ACCIONES REALIZADAS EN EL PERIODO)*100</t>
  </si>
  <si>
    <t>ESTADÍSTICA Y REGISTROS ADMINISTRATIVOS</t>
  </si>
  <si>
    <t>LA POBLACIÓN RECIBE ATENCION PARA FORTALECER Y ACTIVAR EL DESARROLLO</t>
  </si>
  <si>
    <t>1.2.1 CAPACITACIÓN A LOS GRUPOS DE TRABAJO QUE CUBRAN LOS RUBROS DE SERVICIOS MUNICIPALES</t>
  </si>
  <si>
    <t>PORCENTAJE DE ATENCION SERVICIOS MUNICIPALES</t>
  </si>
  <si>
    <t>PAFER=(TOTAL DE SOLICITUDES PARA LA ATENCION EN EL PERIODO)/(NUMERO DE SOLICITUDES ATENDIDAS EN EL PERIODO)*100</t>
  </si>
  <si>
    <t>PADRON DE BENEFICIARIOS</t>
  </si>
  <si>
    <t>OPTIMIZAR LOS SERVICIOS DE LIMPIEZA, RECOLECCIÓN Y MANEJO DE DESECHOS SÓLIDOS, DISMINUYENDO EL IMPACTO AMBIENTAL DEL MUNICIPIO.</t>
  </si>
  <si>
    <t>A06</t>
  </si>
  <si>
    <t xml:space="preserve">1.2.1.6 CONTROLAR LA DISTRIBUCION DEL PERSONAL E INSUMOS EN EL MUNICIPIO _x000D_
</t>
  </si>
  <si>
    <t>PORCENTAJE DEL CONSUMO DE  LOS INSUMOS EN EL AYUNTAMIENTO</t>
  </si>
  <si>
    <t>PCIA=(TOTAL DE RECURSOS ENTREGADOS PARA LA COMPRA DE INSUMOS EN EL PERIODO)/(TOTAL DE RECURSOS ENTREGADOS AL FINAL DEL PERIODO )*100</t>
  </si>
  <si>
    <t>BITACORA DEL CONTROL DE INSUMOS</t>
  </si>
  <si>
    <t>SE LLEVA UN CONTROL DE LOS INSUMOS Y SERVICIOS PARA LA ATENCION DE LA CIUDADANIA</t>
  </si>
  <si>
    <t>A10</t>
  </si>
  <si>
    <t>1.2.1.10 FORTALECER A LOS SERVICIOS DEL AGUA POTABLE MEDIANTE LA ORGANIZACIÓN Y CAPACITACIÓN DE LA UNIDAD RESPONSABLE</t>
  </si>
  <si>
    <t>PORCENTAJE DE RECURSOS DESTINADOS A OBRAS Y PROYECTOS DE INDOLE DE AGUA, DRENAJE Y ALCANTARILLADO.</t>
  </si>
  <si>
    <t>REGISTROS PRESUPUESTALES, EXPEDIENTES</t>
  </si>
  <si>
    <t>APERTURA PROGRAMATICA</t>
  </si>
  <si>
    <t>Clave (3)</t>
  </si>
  <si>
    <t>Nivel (4)</t>
  </si>
  <si>
    <t>FIN.PROPÓSITO, COMPONENTE, ACTIVIDAD (5)</t>
  </si>
  <si>
    <t>META PROGRAMADA</t>
  </si>
  <si>
    <t>BENEFICIARIOS/DESTINATARIOS (AÑO)</t>
  </si>
  <si>
    <t>UNIDAD DE MEDIDA (6)</t>
  </si>
  <si>
    <t>CANTIDAD (7)</t>
  </si>
  <si>
    <t>MONTO (8)</t>
  </si>
  <si>
    <t>FECHA TÉRMINO (9)</t>
  </si>
  <si>
    <t>TIPO (10)</t>
  </si>
  <si>
    <t>CANTIDAD (11)</t>
  </si>
  <si>
    <t>PGM 1-F1</t>
  </si>
  <si>
    <t>FIN</t>
  </si>
  <si>
    <t>PORCENTAJE</t>
  </si>
  <si>
    <t>HABITANTES</t>
  </si>
  <si>
    <t>PGM 1-F1-P1</t>
  </si>
  <si>
    <t>PROPOSITO</t>
  </si>
  <si>
    <t>PGM 1-F1-P1-C1</t>
  </si>
  <si>
    <t>COMPONENTE</t>
  </si>
  <si>
    <t>PGM 1-F1-P1-C1-A11</t>
  </si>
  <si>
    <t>ACTIVIDAD</t>
  </si>
  <si>
    <t>PGM 1-F1-P1-C1-A12</t>
  </si>
  <si>
    <t>PGM 1-F1-P2</t>
  </si>
  <si>
    <t>PGM 1-F1-P2-C1</t>
  </si>
  <si>
    <t>PGM 1-F1-P2-C1-A06</t>
  </si>
  <si>
    <t>PGM 1-F1-P2-C1-A10</t>
  </si>
  <si>
    <t>PROGRAMA OPERATIVO ANUAL</t>
  </si>
  <si>
    <t>NOMBRE DE LA UR (6)</t>
  </si>
  <si>
    <t>CLAVE (7)</t>
  </si>
  <si>
    <t>NIVEL (8)</t>
  </si>
  <si>
    <t>FIN.PROPÓSITO, COMPONENTE, ACTIVIDAD (DESCRIPCION) (9)</t>
  </si>
  <si>
    <t>UNIDAD DE MEDIDA (10)</t>
  </si>
  <si>
    <t>MONTO (12)</t>
  </si>
  <si>
    <t>FECHA TÉRMINO (13)</t>
  </si>
  <si>
    <t>TIPO (14)</t>
  </si>
  <si>
    <t>CANTIDAD (15)</t>
  </si>
  <si>
    <t>PARTIDAS POR ACTIVIDAD</t>
  </si>
  <si>
    <t>F1 1.1 ABATIMIENTO DE LOS REZAGOS E IMPULSO AL DESARROLLO PARA EL BIENESTAR DE LOS HABITANTES.</t>
  </si>
  <si>
    <t xml:space="preserve">P1 1.1.1 OBRAS Y SERVICIOS EN EL MUNICIPIO QUE MEJOREN LA CALIDAD DE VIDA DE LOS CIUDADANOS._x000D_
</t>
  </si>
  <si>
    <t xml:space="preserve">C1 1.1.1.1 OBRAS Y SERVICIOS CON UN IMPACTO SOCIAL, APLICANDO EL RECURSO PRESUPUESTADO _x000D_
</t>
  </si>
  <si>
    <t>CLAVE (6)</t>
  </si>
  <si>
    <t>ACTIVIDAD (7)</t>
  </si>
  <si>
    <t>PARTIDAS DE GASTO</t>
  </si>
  <si>
    <t>MONTO (10)</t>
  </si>
  <si>
    <t>CALENDARIO DE PAGOS (11)</t>
  </si>
  <si>
    <t>PARTIDA PRESUPUESTAL (8)</t>
  </si>
  <si>
    <t>DESCRIPCION PRESUPUESTAL (9)</t>
  </si>
  <si>
    <t>E</t>
  </si>
  <si>
    <t>F</t>
  </si>
  <si>
    <t>M</t>
  </si>
  <si>
    <t>A</t>
  </si>
  <si>
    <t>J</t>
  </si>
  <si>
    <t>S</t>
  </si>
  <si>
    <t>O</t>
  </si>
  <si>
    <t>N</t>
  </si>
  <si>
    <t>D</t>
  </si>
  <si>
    <t>FICHA TÉCNICA</t>
  </si>
  <si>
    <t>1. GENERALES</t>
  </si>
  <si>
    <t>ENTIDAD (MUNICIPIO, UPP)</t>
  </si>
  <si>
    <t>PROGRAMA PRESUPÚESTARIO</t>
  </si>
  <si>
    <t>NIVEL DE OBJETIVO</t>
  </si>
  <si>
    <t>FIN: PGM 1-F1</t>
  </si>
  <si>
    <t>2.GENERALES DEL INDICADOR</t>
  </si>
  <si>
    <t>NOMBRE DEL INDICADOR</t>
  </si>
  <si>
    <t>DESCRIPCION</t>
  </si>
  <si>
    <t>TIPO</t>
  </si>
  <si>
    <t>DIMENSIÓN A MEDIR</t>
  </si>
  <si>
    <t>MÉTODO DE CÁLCULO)</t>
  </si>
  <si>
    <t>FRECUENCIA DE MEDICIÓN</t>
  </si>
  <si>
    <t>Estratégico</t>
  </si>
  <si>
    <t>Eficacia</t>
  </si>
  <si>
    <t>3.DESCRIPCIÓN DE LA META</t>
  </si>
  <si>
    <t>LINEA BASE</t>
  </si>
  <si>
    <t>META</t>
  </si>
  <si>
    <t>SENTIDO</t>
  </si>
  <si>
    <t>FECHA DE TERMINO</t>
  </si>
  <si>
    <t>ASCENDENTE</t>
  </si>
  <si>
    <t>4. LINEA BASE</t>
  </si>
  <si>
    <t>VALOR</t>
  </si>
  <si>
    <t>FECHA</t>
  </si>
  <si>
    <t>PAORM=(TORP)/(NOEP)*100</t>
  </si>
  <si>
    <t>FECHA TENTATIVA DE PRIMERA MEDICIÓN</t>
  </si>
  <si>
    <t>5. PARÁMETRO DE SEMAFORIZACIÓN</t>
  </si>
  <si>
    <t>VERDE</t>
  </si>
  <si>
    <t>AMARILLO</t>
  </si>
  <si>
    <t>ROJO</t>
  </si>
  <si>
    <t>6. CARACTERISTICAS DE LAS VARIABLES</t>
  </si>
  <si>
    <t>NOMBRE (22):</t>
  </si>
  <si>
    <t>NUMERO DE OBRAS EJECUTADAS AL FINAL DEL PERIODO</t>
  </si>
  <si>
    <t>MEDIOS DE VERIFICACION (23)</t>
  </si>
  <si>
    <t>DESAGREGACIÓN GEOGRÁFICA (24)</t>
  </si>
  <si>
    <t>MUNICIPIO</t>
  </si>
  <si>
    <t>MÉTODO DE RECOPILACIÓN DE DATOS (25)</t>
  </si>
  <si>
    <t>GABINETE</t>
  </si>
  <si>
    <t>DESCRIPCIÓN DE LA VARIABLE (26)</t>
  </si>
  <si>
    <t>INDICA LAS OBRAS QUE SE EJECUTARON EN EL PERIODO</t>
  </si>
  <si>
    <t>UNIDAD DE MEDIDA (27)</t>
  </si>
  <si>
    <t>FRECUENCIA (28)</t>
  </si>
  <si>
    <t>FECHA DE DISPONIBILIDAD DE INFORMACION (29)</t>
  </si>
  <si>
    <t>CONTINUA</t>
  </si>
  <si>
    <t>TOTAL DE OBRAS PLANEADAS EN EL PERIODO</t>
  </si>
  <si>
    <t>INDICA EL NUMERO DE OBRAS QUE SE PRETENDEN REALIZAR</t>
  </si>
  <si>
    <t>PRESUPUESTO DE EGRESOS DEL EJERCICIO FISCAL 2022 DEL PROGRAMA PRESUPUESTAL: 1 BINESTAR SOCIAL, ECONOMICA  Y SUSTENTABILIDAD AMBIENTAL</t>
  </si>
  <si>
    <t>PGM 1</t>
  </si>
  <si>
    <t>PRESUPUESTO APROBADO PARA EL PROGRAMA: 1 BINESTAR SOCIAL, ECONOMICA  Y SUSTENTABILIDAD AM</t>
  </si>
  <si>
    <t>PROPOSITO: PGM 1-F1-P2</t>
  </si>
  <si>
    <t>Eficiencia</t>
  </si>
  <si>
    <t>PAGDF=(TADP)/(NARP)*100</t>
  </si>
  <si>
    <t>NUMERO DE ACCIONES REALIZADAS EN EL PERIODO</t>
  </si>
  <si>
    <t>SE REFIERE A LAS ACCIONES QUE SE REALIZARON EN EL PERIDO</t>
  </si>
  <si>
    <t>POCENTAJE</t>
  </si>
  <si>
    <t>TOTAL DE ACCIONES PARA EL DESARROLLO EN EL PERIODO</t>
  </si>
  <si>
    <t>SE REFIERE A LAS ACCIONES QUE SE REALIZARON EN EL EJERCICIO</t>
  </si>
  <si>
    <t>PROPOSITO: PGM 1-F1-P1</t>
  </si>
  <si>
    <t>PSOR=(TSAIP)/(NSARFP)*100</t>
  </si>
  <si>
    <t>NUMERO DE SERVICOS Y ACCIONES REALZADOS AL FINAL DEL PERIODO</t>
  </si>
  <si>
    <t>INDICA EL NUMERO DE SERVICIOS Y ACCIONES BINDADOS AL FINAL DEL PERIODO</t>
  </si>
  <si>
    <t>TOTAL DE SERVICIOS Y ACCIONES AL UNICIO DEL PERIODO</t>
  </si>
  <si>
    <t>INDICA EL NUMERO DE SERVICIOS Y ACCIONES AL INICIO DEL PERIODO</t>
  </si>
  <si>
    <t>COMPONENTE: PGM 1-F1-P1-C1</t>
  </si>
  <si>
    <t>Calidad</t>
  </si>
  <si>
    <t>POASAR=(TOAI/TOAIFP)*100</t>
  </si>
  <si>
    <t>TOTAL DE OBRAS Y ACCIONES DE IMPACTO</t>
  </si>
  <si>
    <t>SE REFIERE A LAS OBRAS CON UN IMPACTO SOCIAL</t>
  </si>
  <si>
    <t>TOTAL DE OBRAS Y ACCIONES DE IMPACTO AL FINAL DEL PERIODO</t>
  </si>
  <si>
    <t>SE REFIERE A LAS OBRAS Y ACCIONES CON UN IMPACTO SOCIAL AL FINAL DEL PERIODO</t>
  </si>
  <si>
    <t>ACTIVIDAD: PGM 1-F1-P1-C1-A11</t>
  </si>
  <si>
    <t>Gestión</t>
  </si>
  <si>
    <t>Economía</t>
  </si>
  <si>
    <t>PDOPM=(NPEPP)/(NPPP)*100</t>
  </si>
  <si>
    <t>NUMERO DE PROYECTOS ENTREGADOS POR EL PROGRAMA EN EL PERIODO</t>
  </si>
  <si>
    <t>CAMPO</t>
  </si>
  <si>
    <t>SE REFIERE A LOS PROYECTOS QUE SE ENTEGAN</t>
  </si>
  <si>
    <t>NUMERO DE PROYECTOS PROGRAMADOS EN EL PERIODO</t>
  </si>
  <si>
    <t>NUMERO DE PROYECTOS PLANEADOS EN EL EJERCICIO</t>
  </si>
  <si>
    <t>ACTIVIDAD: PGM 1-F1-P1-C1-A12</t>
  </si>
  <si>
    <t>PRDOAP=(TRP)/(TRA)*100</t>
  </si>
  <si>
    <t>TOTAL DE RECURSOS APLICADOS</t>
  </si>
  <si>
    <t>RECURSOS APLICADOS PARA  OBRAS Y ACCIONES</t>
  </si>
  <si>
    <t>TOTAL DE RECURSOS PRESUPUESTADOS</t>
  </si>
  <si>
    <t>RECURSOS PRESUPUESTADOS PARA OBRAS</t>
  </si>
  <si>
    <t>COMPONENTE: PGM 1-F1-P2-C1</t>
  </si>
  <si>
    <t>PAFER=(TSAP)/(NSAP)</t>
  </si>
  <si>
    <t>NUMERO DE SOLICITUDES ATENDIDAS EN EL PERIODO</t>
  </si>
  <si>
    <t>SE REFIERE A LAS SOLICITUDES QUE SE PRESENTAN EN EL PERIODO</t>
  </si>
  <si>
    <t>TOTAL DE SOLICITUDES PARA LA ATENCION EN EL PERIODO</t>
  </si>
  <si>
    <t>SE REFIERE A LAS SOLICITUDES ATENDIDAS EN EL EJERCICIO FISCAL</t>
  </si>
  <si>
    <t>ACTIVIDAD: PGM 1-F1-P2-C1-A06</t>
  </si>
  <si>
    <t>PCIA=(TRECIP)/(TREFP)*100</t>
  </si>
  <si>
    <t>TOTAL DE RECURSOS ENTREGADOS PARA LA COMPRA DE INSUMOS EN EL PERIODO</t>
  </si>
  <si>
    <t>INDICA LA PROGRAMACION DE LA COMPRA DE INSUMOS Y SU CONSUMO</t>
  </si>
  <si>
    <t>TOTAL DE RECURSOS ENTREGADOS AL FINAL DEL PERIODO</t>
  </si>
  <si>
    <t>INDICA LA PROGRAMACION DELOS INSUMOS DURANTE EL EJECICIO FISCAL</t>
  </si>
  <si>
    <t>ACTIVIDAD: PGM 1-F1-P2-C1-A10</t>
  </si>
  <si>
    <t>FIN: PGM 2-F2</t>
  </si>
  <si>
    <t>PORCENTAJE DE CALIDAD EN LOS SERVICIOS ADMINISTRATIVOS BRINDADOS A LA CIUDADANÍA</t>
  </si>
  <si>
    <t>2.2 MODERNIZAR LA ESTRUCTURA Y PROCEDIMIENTOS ADMINISTRATIVOS.</t>
  </si>
  <si>
    <t>PCEABC=(SERVICIOS ADMINISTRATIVOS QUE SE TIENEN / TOTAL DE LOS SERVICIOS ADMINISTRATIVOS QUE SE BRINDAN EN EL MUNICIPIO)*100</t>
  </si>
  <si>
    <t>PCEABC=(SAT/TSABM)*100</t>
  </si>
  <si>
    <t>SERVICIOS ADMINISTRATIVOS QUE SE TIENEN</t>
  </si>
  <si>
    <t>ENCUESTAS DE CALIDAD SOBFE LOS SERVICIOS ADMINISTRATIVOS</t>
  </si>
  <si>
    <t>MUNICPIO</t>
  </si>
  <si>
    <t xml:space="preserve">CAMPO	</t>
  </si>
  <si>
    <t>SERVICIOS ADMINISTRATIVOS</t>
  </si>
  <si>
    <t>TOTAL DE LOS SERVICIOS ADMINISTRATIVOS QUE SE BRINDAN EN EL MUNICIPIO</t>
  </si>
  <si>
    <t>SERVICIOS ADMINISTRATIVOS QUE SE BRINDAN</t>
  </si>
  <si>
    <t>COMPONENTE: PGM 2-F2-P1-C1</t>
  </si>
  <si>
    <t>PORCENTAJE DE ACCIONES ADMINISTRATIVAS Y  SOCIALES REALIZADAS PARA LA MEJORA DE LA ADMINISTRACIÓN PÚBLICA</t>
  </si>
  <si>
    <t xml:space="preserve">2.2.1.1 ACCIONES ADMINISTRATIVAS Y SOCIALES PARA LOS HABITANTES DEL MUNICIPIO, ENCAMINADOS A MEJORAR LA ADMINISTRACIÓN PUBLICA_x000D_
</t>
  </si>
  <si>
    <t>PASRMAP= (ACCIONES ADMINISTRATIVAS Y  SOCIALES PLANEADAS AL INICIO DEL EJERCICIO/ TOTAL DE ACCIONES REALIZADAS AL FINAL DEL PERIODO)*100</t>
  </si>
  <si>
    <t>SEMESTRAL</t>
  </si>
  <si>
    <t>PASRMAP=(ASPIE/TARFP)*100</t>
  </si>
  <si>
    <t>ACCIONES ADMINISTRATIVAS Y SOCIALES PLANEADAS AL INICIO DEL EJERCICIO</t>
  </si>
  <si>
    <t>PROGRAMA  OPERATIVO DE CADA UNIDAD RESPONSABLE</t>
  </si>
  <si>
    <t>ACCIONES ADMINISTRATIVAS Y SOCIALES PLANEADAS</t>
  </si>
  <si>
    <t>TOTAL DE ACCIONES REALIZADAS AL FINAL DEL PERIODO</t>
  </si>
  <si>
    <t>ACCIONES REALIZADAS</t>
  </si>
  <si>
    <t>ACTIVIDAD: PGM 2-F2-P1-C1-A01</t>
  </si>
  <si>
    <t>PORCENTAJE DE AVANCE SOBRE LA GESTION DE RECURSOS EN EL PERIODO</t>
  </si>
  <si>
    <t>2.2.1.1.1 GESTIÓN DE RECURSOS PARA ACCIONES SOCIALES</t>
  </si>
  <si>
    <t>PASGR=(TOTAL DE RECURSOS GESTIONADOS EN EL PERIODO)/(TOTAL DE GESTIONES RECIBIDAS AL FINAL DEL PERIODO)*100</t>
  </si>
  <si>
    <t>PASGR=(TRGP)/(TGRP)*100</t>
  </si>
  <si>
    <t>TOTAL DE GESTIONES RECIBIDAS AL FINAL DEL PERIODO</t>
  </si>
  <si>
    <t>CONVENIOS GESTIONADOS</t>
  </si>
  <si>
    <t>GESTIONES RECIBIDAS</t>
  </si>
  <si>
    <t>TOTAL DE RECURSOS GESTIONADOS EN EL PERIODO</t>
  </si>
  <si>
    <t>RECURSOS GESTIONADOS EN EL PERIODO</t>
  </si>
  <si>
    <t>ACTIVIDAD: PGM 2-F2-P1-C1-A03</t>
  </si>
  <si>
    <t>PORCENTAJE DE APROBACIONES QUE NORMAN EL MUNICIPIO</t>
  </si>
  <si>
    <t>2.2.1.1.3 ACTUALIZACIÓN, ANÁLISIS Y EN SU CASO APROBAR LOS REGLAMENTOS QUE NORMAN EL MUNICIPIO</t>
  </si>
  <si>
    <t>PANM=(TOTAL DE APROBACIONES PROGRAMADOS EN EL MUNICIPIO DURANTE EL PERIODO)/(NUMERO DE APROBACIONES ENTEGADOS EN EL PERIODO)*100</t>
  </si>
  <si>
    <t>PANM=(TAPMDP)/(NAEP)*100</t>
  </si>
  <si>
    <t>NUMERO DE APROBACIONES ENTEGADOS EN EL PERIODO</t>
  </si>
  <si>
    <t>EXPEDIENTES Y ACTAS DE APROBACION</t>
  </si>
  <si>
    <t>APROBACIONES ENTEGADOS EN EL PERIODO</t>
  </si>
  <si>
    <t>TOTAL DE APROBACIONES PROGRAMADOS EN EL MUNICIPIO DURANTE EL PERIODO</t>
  </si>
  <si>
    <t xml:space="preserve"> APROBACIONES PROGRAMADOS EN EL MUNICIPIO</t>
  </si>
  <si>
    <t>ACTIVIDAD: PGM 2-F2-P1-C1-A04</t>
  </si>
  <si>
    <t>PORCENTAJE ACCIONES EN MEJORA DE LAS INSPECCIONES DENTRO DEL MUNICIPIO</t>
  </si>
  <si>
    <t>2.2.1.1.4 COORDINAR ACCIONES DE INSPECCIÓN  DE NUESTRO GOBIERNO MUNICIPAL.</t>
  </si>
  <si>
    <t>PAMIM=(ACCIONES EN MEJORA DE LAS INSPECCIONES DENTRO DEL MUNICIPIO/TOTAL DE MEJORA DE LAS INSPECCIONES DENTRO DEL MUNICIPIO AL FINAL DEL PERIODO) *100</t>
  </si>
  <si>
    <t>PAMIM=(AMIDM/TMIDMFP)*100</t>
  </si>
  <si>
    <t>ACCIONES EN MEJORA DE LAS INSPECCIONES DENTRO DEL MUNICIPIO</t>
  </si>
  <si>
    <t>ACCIONES EN MEJORA DE LAS INSPECCIONES</t>
  </si>
  <si>
    <t>TOTAL DE MEJORA DE LAS INSPECCIONES DENTRO DEL MUNICIPIO AL FINAL DEL PERIODO</t>
  </si>
  <si>
    <t>MEJORA DE LAS INSPECCIONES DENTRO DEL MUNICIPIO</t>
  </si>
  <si>
    <t>PROPOSITO: PGM 2-F2-P2</t>
  </si>
  <si>
    <t>PORCENTAJE DE CONTROL EN LOS PROGRAMAS DE ORDEN ADMINISTRATIVO Y PRESUPUESTAL</t>
  </si>
  <si>
    <t>2.2 LOS PROGRAMAS DE CONTROL Y REVISIÓN DE BIENES SE IMPLEMENTAN EN EL MUNICIPIO.</t>
  </si>
  <si>
    <t>PCPOAP= (PROGRAMAS DE ORDEN ADMINISTRATIVO Y PRESUPUESTAL / TOTAL DE PROGRAMAS DE ORDEN ADMINISTRATIVO Y PRESUPUESTAL AL FINAL DEL PERIODO)*100</t>
  </si>
  <si>
    <t>PCPOAP=(POAYP/TPOAYPFP)*100</t>
  </si>
  <si>
    <t>PROGRAMAS DE ORDEN ADMINISTRATIVO Y PRESUPUESTAL</t>
  </si>
  <si>
    <t>REGISTROS ADMINISTRATIVOS</t>
  </si>
  <si>
    <t>PROGRAMAS DE ORDEN ADMINISTRATIVO</t>
  </si>
  <si>
    <t>TOTAL DE PROGRAMAS DE ORDEN ADMINISTRATIVO Y PRESUPUESTAL AL FINAL DEL PERIODO</t>
  </si>
  <si>
    <t>COMPONENTE: PGM 2-F2-P2-C1</t>
  </si>
  <si>
    <t>PORCENTAJE DE CUMPLIMIENTO EN LAS OBLIGACIONES ADMINISTRATIVAS, FISCALES Y DE TRASPARENCIA</t>
  </si>
  <si>
    <t>2.2.1 ENTREGA EN TIEMPO Y FORMA DE LAS OBLIGACIONES ADMINISTRATIVAS, FISCALES Y DE TRASPARENCIA</t>
  </si>
  <si>
    <t>PCOAFT= (TOTAL DE OBLIGACIONES EN LA ADMINISTRACION PÚBLICA/TOTAL DE CUMPLIMEINTO EN TIEMPO DE LAS OBLIGACIONES AL FINAL DEL PERIODO)*100</t>
  </si>
  <si>
    <t>PCOAFT=(TOAP/TCTOFP)*100</t>
  </si>
  <si>
    <t>TOTAL DE CUMPLIMIENTO EN TIEMPO DE LAS OBLIGACIONES AL FINAL DEL PERIODO</t>
  </si>
  <si>
    <t>EXPEDIENTES, OFICIOS Y PLATAFORMAS DIGITALES</t>
  </si>
  <si>
    <t>TOTAL DE OBLIGACIONES EN LA ADMINISTRACION PÚBLICA</t>
  </si>
  <si>
    <t>TOTAL DE OBLIGACIONES QUE TIENE EL MUNICIPIO</t>
  </si>
  <si>
    <t>ACTIVIDAD: PGM 2-F2-P2-C1-A02</t>
  </si>
  <si>
    <t>PORCENTAJE DE EVALUACION DE SEGUIMIENTO EN LOS FONDOS PUBLICOS Y CORRECTA APLICACION</t>
  </si>
  <si>
    <t xml:space="preserve">2.2.1.2 SEGUIMIENTO EN LOS FONDOS PUBLICOS EN SU CORRECTA RECAUDACIÓN Y APLICACIÓN DE LOS MISMO_x000D_
</t>
  </si>
  <si>
    <t>PESFPCA=(EVALUACIÓN DE SEGUIMIENTO EN LOS FONDOS PÚBLICOS/TOTAL DE EVALUACIONES REALIZADAS PARA APLICACIÓN DE LOS FONDOS PÚBLICOS AL FINAL DEL PERIODO)*100</t>
  </si>
  <si>
    <t>PESFPCA=(ESFP/TERAFPFP)*100</t>
  </si>
  <si>
    <t>EVALUACIÓN DE SEGUIMIENTO EN LOS FONDOS PÚBLICOS</t>
  </si>
  <si>
    <t>SE REFIERE  AL SEGUMIENTO QUE SE PLANEA</t>
  </si>
  <si>
    <t>TOTAL DE EVALUACIONES REALIZADAS PARA APLICACIÓN DE LOS FONDOS PÚBLICOS AL FINAL DEL PERIODO</t>
  </si>
  <si>
    <t>SE REFIERE AL TOTAL DE  EVALUACIONES QUE SE REALIZAN EN CADA PERIODO</t>
  </si>
  <si>
    <t>ACTIVIDAD: PGM 2-F2-P2-C1-A05</t>
  </si>
  <si>
    <t>PORCENTAJE DE CALIDAD EN LA ADMINISTRACION DE LOS RECUROS PARA LA PROCURACION DE LA HACIENDA MUNICIPAL</t>
  </si>
  <si>
    <t>2.2.1.5 APLICAR LOS RECURSOS Y FORTALECER EL CONTROL DE LA HACIENDA MUNICIPAL</t>
  </si>
  <si>
    <t>PCARPHM=(TOTAL DE RECURSOS ENTREGADOS POR EL PROGRAMA DEL PERIODO)/(TOTAL DE RECURSOS ENTREGADOS POR EL PROGRAMA AL FINAL DEL PERIODO)*100</t>
  </si>
  <si>
    <t>PCARPHM=(TREPP)/(TREPFP)*100</t>
  </si>
  <si>
    <t>TOTAL DE RECURSOS ENTREGADOS POR EL PROGRAMA AL FINAL DEL PERIODO</t>
  </si>
  <si>
    <t>REPORTES PRESUPUESTARIOS, ENCUESTAS INTERNAS.</t>
  </si>
  <si>
    <t>SE REFIERE  A LOS RECURSO MINISTRADOS PARA SU PROGRAMACION Y ADMINITRACION</t>
  </si>
  <si>
    <t>TOTAL DE RECURSOS ENTREGADOS POR EL PROGRAMA DEL PERIODO</t>
  </si>
  <si>
    <t>SE REFIERE A LA ADMINISTRACION DE RECURSOS EN EL PERIODO</t>
  </si>
  <si>
    <t>ACTIVIDAD: PGM 2-F2-P2-C1-A07</t>
  </si>
  <si>
    <t>PORCENTAJE DE ACIONES PARA CONTROLAR EL PRESUPUESTO</t>
  </si>
  <si>
    <t>2.2.1.7 EVALUACIÓN Y CONTROL DE LOS PROGRAMAS PRESUPUESTARIOS E INDICADORES  DEL MUNICIPIO.</t>
  </si>
  <si>
    <t>PACP=(TOTAL DE ACCIONES DE FISCALIZACION REALIZADOS EN EL PERIODO)/(TOTAL DE ACCIONES DE FISCALIZACION A REALIZAR)*100</t>
  </si>
  <si>
    <t>PACP=(TAFRP)/(TAFR)*100</t>
  </si>
  <si>
    <t>TOTAL DE ACCIONES DE FISCALIZACION A REALIZAR</t>
  </si>
  <si>
    <t>CONTROLES PRESUPUESTALES</t>
  </si>
  <si>
    <t>SE REFIERE A LAS EVALUACIONES QUE SE REALIZARAN</t>
  </si>
  <si>
    <t>TOTAL DE ACCIONES DE FISCALIZACION REALIZADOS EN EL PERIODO</t>
  </si>
  <si>
    <t>SE REFIERE A LAS EVALUACIONES SOBRE EL PRESUPUESTO</t>
  </si>
  <si>
    <t>FIN: PGM 3-F3</t>
  </si>
  <si>
    <t>PORCENTAJE DE CALIDAD SOBRE LA ASITENCIA SOCIAL Y ACTIVIDADES PRIMARIAS.</t>
  </si>
  <si>
    <t>3.3 CONSERVAR Y LA PROCURAAR LA ASISTENCIA SOCIAL, COMO LAS ACTIVIDADES ACTIVIDADES DE SEGURIDAD PUBLICA.</t>
  </si>
  <si>
    <t>PCSPSS=(TOTAL DE CUMPLIMIENTO EN LA ASISTENCIA SOCIAL Y ACTIVIDADES PRIMARIAS AL INICIO DEL PERIODO)/(NUMERO SOLICITUDES ATENDIDAS EN EL PERIODO)*100</t>
  </si>
  <si>
    <t>PCSPSS=(TCASAP)/(NSAP)*100</t>
  </si>
  <si>
    <t>NUMERO SOLICITUDES ATENDIDAS EN EL PERIODO</t>
  </si>
  <si>
    <t>SE REFIERE ALAS SOLICITUDES ATENDIDAS EN EL EJERCICIO</t>
  </si>
  <si>
    <t>TOTAL DE CUMPLIMIENTO EN LA ASISTENCIA SOCIAL Y ACTIVIDADES PRIMARIAS AL INICIO DEL PERIODO</t>
  </si>
  <si>
    <t>SE REFIERE A LAS ACTIVIDADES PROGRAMADAS</t>
  </si>
  <si>
    <t>PROPOSITO: PGM 3-F3-P1</t>
  </si>
  <si>
    <t>PORCENTAJE DE ACTUALIZACION DE LA NORMATIVIDAD EN EL MUNICIPIO PARA LA ASISTENCIA SOCIAL</t>
  </si>
  <si>
    <t>3.3.1 ASISTENCIA SOCIAL IMPLEMETADA PARA SU MEJORAMIENTO.</t>
  </si>
  <si>
    <t>PANM=(TOTAL DE REGLAMENTOS ACTUALIZADOS EN EL PERIODO)/(NUMERO DE REGLAMENTOS PROGRAMADOS EN EL PERIDOO)*100</t>
  </si>
  <si>
    <t>PANM=(TRAP)/(NRPP)*100</t>
  </si>
  <si>
    <t>NUMERO DE REGLAMENTOS PROGRAMADOS EN EL PERIDOO</t>
  </si>
  <si>
    <t>PUBLICACIONES</t>
  </si>
  <si>
    <t>INDICA LOS REGLAMENTOS ACTUALIZADOS EN EL PROGRAMA</t>
  </si>
  <si>
    <t>TOTAL DE REGLAMENTOS ACTUALIZADOS EN EL PERIODO</t>
  </si>
  <si>
    <t>INDICA LOS REGLAMENTO QUE SE ACTUALICEN EN EL PERIODO</t>
  </si>
  <si>
    <t>COMPONENTE: PGM 3-F3-P1-C1</t>
  </si>
  <si>
    <t>PORCENTAJE DE REGLAMENTOS QUE DAN CUMPLIMIENTO A LA ASISTENCIA SOCIAL  EN EL PERIODO</t>
  </si>
  <si>
    <t xml:space="preserve">3.3.1.1 CONCLUCIÓN REGLAMENTOS Y PROCESOS DE ORGANIZACIÓN  EN LA ASISTENCIA SOCIAL _x000D_
</t>
  </si>
  <si>
    <t>PRCP=(TOTAL DE REGLAMENTOS QUE SE CUMPLEN EN EL PERIODO)/(NUMERO TOTAL DE REGLAMENTOS QUE SE PROGRAMAN PARA SU CUMPLIMIENTO)*100</t>
  </si>
  <si>
    <t>PRCP=(TRCP)/(NTRPC)*100</t>
  </si>
  <si>
    <t>NUMERO TOTAL DE REGLAMENTOS QUE SE PROGRAMAN PARA SU CUMPLIMIENTO</t>
  </si>
  <si>
    <t>REPORTES Y TRANSPARENCIA</t>
  </si>
  <si>
    <t>SE REFIERE AL PLAN DE TRABAJO QUE SE INICIA</t>
  </si>
  <si>
    <t>TOTAL DE REGLAMENTOS QUE SE CUMPLEN EN EL PERIODO</t>
  </si>
  <si>
    <t>SE REFIERE A LOS REGLAMENTOS QIE SE CUMPLIERON AL FINAL DEL PERIODO</t>
  </si>
  <si>
    <t>ACTIVIDAD: PGM 3-F3-P1-C1-A08</t>
  </si>
  <si>
    <t>PORCENTAJE DE ACCIONES Y PROGRAMAS IMPLEMENTADOS PARA LAS FAMILIAS</t>
  </si>
  <si>
    <t>3.3.1.1.8 ACCIONES QUE PROMUEVAN EL DESARROLLO INTEGRAL DE LAS FAMILIAS.</t>
  </si>
  <si>
    <t>PAPIF=(TOTAL DE PROGRAMAS ENTREGADOS EN EL PERIODO)/(TOTAL DE PROGRAMAS A ENTREGAR EN EL PERIODO)*100</t>
  </si>
  <si>
    <t>PAIF=(TPEP)/(TPEP)*100</t>
  </si>
  <si>
    <t>TOTAL DE PROGRAMAS ENTREGADOS EN EL PERIODO</t>
  </si>
  <si>
    <t>SE REFIERE A LOS PROGRAMAS ENTREGADOS EN EL PERIODO</t>
  </si>
  <si>
    <t>TOTAL DE PROGRAMAS A ENTREGAR EN EL PERIODO</t>
  </si>
  <si>
    <t>SE REFIERE A LOS PROGRAMAS QUE SE REALIZARON AL FINAL DEL PERIODO</t>
  </si>
  <si>
    <t>PROPOSITO: PGM 3-F3-P2</t>
  </si>
  <si>
    <t>3.3.2 IMPLEMENTAR LOS RECURSOS PARA FORTALECER EL DESARROLLO</t>
  </si>
  <si>
    <t>PRDSPM=(TRE)/(TRDM)*100</t>
  </si>
  <si>
    <t>TOTAL DE RECURSOS DESTINADOS AL DESARROLO DEL MUNICPIO</t>
  </si>
  <si>
    <t>SE REFIERE A LOS RECURSOS DESTINADOS PARA EL DESARROLLO AL FINAL DEL PERIODO</t>
  </si>
  <si>
    <t>TOTAL DE RECURSOS DEL ENTE</t>
  </si>
  <si>
    <t>CENSOS PRACTICADOS</t>
  </si>
  <si>
    <t>SE REFIERE A LOS RECURSOS PARA EL DESARROLLO</t>
  </si>
  <si>
    <t>COMPONENTE: PGM 3-F3-P2-C1</t>
  </si>
  <si>
    <t>PORCENTAJE DE RECURSOS DESTINADOS PARA EL DESARROLLO ECONOMICO</t>
  </si>
  <si>
    <t>3.3.2.1 FOMENTAR AL FORTALECIMEINTO Y DESARROLLO DE LA SOCIEDAD CON PROGRAMAS ESPECIFICOS.</t>
  </si>
  <si>
    <t>PSDPCM= (TOTAL DE RECURSOS DEL ENTE)/(TOTAL DE RECURSOS DESTINADOS PARA EL DESARROLLO ECONOMICO)*100.</t>
  </si>
  <si>
    <t>PSDPCM=(TRE)/(TRDDM)*100</t>
  </si>
  <si>
    <t>TOTAL DE RECURSOS DESTINADOS AL DESARROLLO ECONOMICO</t>
  </si>
  <si>
    <t>SON LOS RECUROS DESTINADOS PARA EL CRECIMIENTO ECONOMICO</t>
  </si>
  <si>
    <t>ACTIVIDAD: PGM 3-F3-P2-C1-A09</t>
  </si>
  <si>
    <t>PORCENTAJE DEL FORTALECIEMIENTO DE LA SEGURIDAD EN EL MUNICIPIO</t>
  </si>
  <si>
    <t>3.3.2.1.9 FORTALECIMIENTO DE LA SEGURIDAD PUBLICA DEL MUNICIPIO Y LAS FINZAS SANAS.</t>
  </si>
  <si>
    <t>PFSM=(TOTAL DE RECURSOS EMPLEADOS PARA EL SERVICIO DE SEGURIDAD)/(TOTAL DE RECURSOS PROGRAMADOS A EMPLEAR EN EL SERVICIO SEGURIDAD PUBLICA EN EL PERIODO)*100</t>
  </si>
  <si>
    <t>PFSM=(TRESS)/(TRPESSP)*100</t>
  </si>
  <si>
    <t>TOTAL DE RECURSOS EMPLEADOS PARA EL SERVICIO DE SEGURIDAD</t>
  </si>
  <si>
    <t>SON LOS RECURSOS QUE SE EMPLEAN PARA LA SEGURIDAD EN EL  MUNICIPIO</t>
  </si>
  <si>
    <t>TOTAL DE RECURSOS PROGRAMADOS A EMPLEAR EN EL SERVICIO SEGURIDAD PUBLICA EN EL PERIODO</t>
  </si>
  <si>
    <t>SON LOS RECURSOS UTILIZADOS EN EL EJERCICIO FISCAL PARA LA SEGURIDAD DEL MUNICIPIO</t>
  </si>
  <si>
    <t>P2 1.2 ATENDER A LA POBLACIÓN EN GENERAL, CON ACTIVIDADES REFERENTES A LA PRESTACION DE SERVICIOS</t>
  </si>
  <si>
    <t>C1 1.2.1 CAPACITACIÓN A LOS GRUPOS DE TRABAJO QUE CUBRAN LOS RUBROS DE SERVICIOS MUNICIPALES</t>
  </si>
  <si>
    <t>PROGRAMA: 2 GOBIERNO TRANSPARENTE, ABIERTO Y FOMENTO A LA  CULTURA EDUCATIVA.</t>
  </si>
  <si>
    <t>F2 2.1 MODERNIZAR LA ESTRUCTURA Y PROCEDIMIENTOS ADMINISTRATIVOS.</t>
  </si>
  <si>
    <t xml:space="preserve">P1 2.1.1 LOS SERVICIOS DEL MUNICIPIO SON ACTUALIZADOS PARA MEJORAR LAS DEMANDAS DE LA CIUDADANIA._x000D_
</t>
  </si>
  <si>
    <t xml:space="preserve">C1 2.1.1.1 ACCIONES ADMINISTRATIVAS Y SOCIALES PARA LOS HABITANTES DEL MUNICIPIO, ENCAMINADOS A MEJORAR LA ADMINISTRACIÓN PUBLICA_x000D_
</t>
  </si>
  <si>
    <t>PGM 2-F2-P1-C1-A01</t>
  </si>
  <si>
    <t>PGM 2-F2-P1-C1-A03</t>
  </si>
  <si>
    <t>PGM 2-F2-P1-C1-A04</t>
  </si>
  <si>
    <t>P2 2.2 LOS PROGRAMAS DE CONTROL Y REVISIÓN DE BIENES SE IMPLEMENTAN EN EL MUNICIPIO.</t>
  </si>
  <si>
    <t>C1 2.2.1 ENTREGA EN TIEMPO Y FORMA DE LAS OBLIGACIONES ADMINISTRATIVAS, FISCALES Y DE TRASPARENCIA</t>
  </si>
  <si>
    <t>PGM 2-F2-P2-C1-A02</t>
  </si>
  <si>
    <t>PGM 2-F2-P2-C1-A05</t>
  </si>
  <si>
    <t>PGM 2-F2-P2-C1-A07</t>
  </si>
  <si>
    <t>PROGRAMA: 3 SEGURIDAD, JUSTICIA Y PAZ SOCIAL</t>
  </si>
  <si>
    <t>F3 3.3 CONSERVAR Y LA PROCURAAR LA ASISTENCIA SOCIAL, COMO LAS ACTIVIDADES ACTIVIDADES DE SEGURIDAD PUBLICA.</t>
  </si>
  <si>
    <t>P1 3.3.1 ASISTENCIA SOCIAL IMPLEMETADA PARA SU MEJORAMIENTO.</t>
  </si>
  <si>
    <t xml:space="preserve">C1 3.3.1.1 CONCLUCIÓN REGLAMENTOS Y PROCESOS DE ORGANIZACIÓN  EN LA ASISTENCIA SOCIAL _x000D_
</t>
  </si>
  <si>
    <t>PGM 3-F3-P1-C1-A08</t>
  </si>
  <si>
    <t>P2 3.3.2 IMPLEMENTAR LOS RECURSOS PARA FORTALECER EL DESARROLLO</t>
  </si>
  <si>
    <t>C1 3.3.2.1 FOMENTAR AL FORTALECIMEINTO Y DESARROLLO DE LA SOCIEDAD CON PROGRAMAS ESPECIFICOS.</t>
  </si>
  <si>
    <t>PGM 3-F3-P2-C1-A09</t>
  </si>
  <si>
    <t>PRESUPUESTO DE EGRESOS DEL EJERCICIO FISCAL 2022 DEL PROGRAMA PRESUPUESTAL: 2 GOBIERNO TRANSPARENTE, ABIERTO Y FOMENTO A LA  CULTURA EDUC</t>
  </si>
  <si>
    <t>PGM 2</t>
  </si>
  <si>
    <t>PRESUPUESTO APROBADO PARA EL PROGRAMA: 2 GOBIERNO TRANSPARENTE, ABIERTO Y FOMENTO A LA  C</t>
  </si>
  <si>
    <t>PRESUPUESTO DE EGRESOS DEL EJERCICIO FISCAL 2022 DEL PROGRAMA PRESUPUESTAL: 3 SEGURIDAD, JUSTICIA Y PAZ SOCIAL</t>
  </si>
  <si>
    <t>PGM 3</t>
  </si>
  <si>
    <t>PRESUPUESTO APROBADO PARA EL PROGRAMA: 3 SEGURIDAD, JUSTICIA Y PAZ SOCIAL</t>
  </si>
  <si>
    <t>VISTA HERMOSA, MICHOACAN</t>
  </si>
  <si>
    <t>a).- Oficio dirigido al Auditor Superior del Estado de Michoacan</t>
  </si>
  <si>
    <t>PRESUPUESTO DE INGRESOS DEL EJERCICIO FISCAL 2022</t>
  </si>
  <si>
    <t>TABULADOR DE SUELDOS VISTA HERMOSA 2022</t>
  </si>
  <si>
    <t>UNIDAD RESPONSABLE</t>
  </si>
  <si>
    <t>Puesto</t>
  </si>
  <si>
    <t>Sueldo Bruto</t>
  </si>
  <si>
    <t>No empleados</t>
  </si>
  <si>
    <t>DIRECTOR DE AGUA POTABLE</t>
  </si>
  <si>
    <t>NOTIFICADOR A</t>
  </si>
  <si>
    <t>AUXILIAR ADMINISTRATIVO A</t>
  </si>
  <si>
    <t>ENCARGADO DE POZO</t>
  </si>
  <si>
    <t>CONTRALOR</t>
  </si>
  <si>
    <t>COORDINACION DE TRANSPARENCIA</t>
  </si>
  <si>
    <t xml:space="preserve">AUXILIAR DE CONTRALORIA </t>
  </si>
  <si>
    <t>DIRECTOR DE SALUD</t>
  </si>
  <si>
    <t>DIRECTOR DIF</t>
  </si>
  <si>
    <t>RECEPCIONISTA</t>
  </si>
  <si>
    <t>FISIOTERAPEUTA</t>
  </si>
  <si>
    <t>PROMOTOR</t>
  </si>
  <si>
    <t>NUTRIOLOGA</t>
  </si>
  <si>
    <t>OBRAS PUBLICAS</t>
  </si>
  <si>
    <t>DIRECTOR DE OBRAS PUBLICAS</t>
  </si>
  <si>
    <t>SUBDIRECTOR OBRAS PUBLICAS</t>
  </si>
  <si>
    <t>SUPERVISOR</t>
  </si>
  <si>
    <t>PROYECTISTA</t>
  </si>
  <si>
    <t>AUXILUIAR ADMINISTRATIVO</t>
  </si>
  <si>
    <t>AUXILIAR</t>
  </si>
  <si>
    <t>OFICIALIA</t>
  </si>
  <si>
    <t>OFICIAL MAYOR</t>
  </si>
  <si>
    <t>ENCARGADO DEL DEPORTE</t>
  </si>
  <si>
    <t>CHOFER B</t>
  </si>
  <si>
    <t xml:space="preserve">INTENDENTE </t>
  </si>
  <si>
    <t>JARDINERO A</t>
  </si>
  <si>
    <t>JARDINERO C</t>
  </si>
  <si>
    <t>ENCARGADO DE ALUMBRADO PUBLICO</t>
  </si>
  <si>
    <t>RECOLECTOR C</t>
  </si>
  <si>
    <t>AUXILIAR DE ALUMBRADO PUBLICO</t>
  </si>
  <si>
    <t>RECOLECTOR A</t>
  </si>
  <si>
    <t>AUXILIAR DE PANTEON MUNICIPAL A</t>
  </si>
  <si>
    <t>RECOLECTOR B</t>
  </si>
  <si>
    <t xml:space="preserve">ENCARGADO DE PANTEON </t>
  </si>
  <si>
    <t>CHOFER D</t>
  </si>
  <si>
    <t>ENCARGADO DE MANTENIMIENTO</t>
  </si>
  <si>
    <t>CHOFER A</t>
  </si>
  <si>
    <t>AUXILIAR DE PANTEON MUNICIPAL B</t>
  </si>
  <si>
    <t>JARDINERO B</t>
  </si>
  <si>
    <t>DIRECTOR DE SERVICIOS GENERALES</t>
  </si>
  <si>
    <t>JARDINERO  D</t>
  </si>
  <si>
    <t>PRESIDENTE MUNICIPAL</t>
  </si>
  <si>
    <t>DIRECTORA DE EVENTOS CULTURALES</t>
  </si>
  <si>
    <t>DIRECTOR DE DESARROLLO RURAL</t>
  </si>
  <si>
    <t>ASESOR A</t>
  </si>
  <si>
    <t>DIRECTOR DE DESARROLLO SOCIAL</t>
  </si>
  <si>
    <t>ENCARGADO DE PROYECTOS A</t>
  </si>
  <si>
    <t>COORDINADOR ASUNTOS INTERNOS</t>
  </si>
  <si>
    <t>ASESOR B</t>
  </si>
  <si>
    <t>ENCARGADO DE PROYECTOS B</t>
  </si>
  <si>
    <t>PROMOTOR DE DESARROLLO RURAL</t>
  </si>
  <si>
    <t>PROMOTOR DE JUVENTUD</t>
  </si>
  <si>
    <t>AUX COMUNICACIÓN SOCIAL</t>
  </si>
  <si>
    <t>AUXILIAR CULTURA</t>
  </si>
  <si>
    <t>AUXILIARES DE DESARROLLO SOCIAL</t>
  </si>
  <si>
    <t xml:space="preserve">PROMOTOR DE CULTURA </t>
  </si>
  <si>
    <t xml:space="preserve">PSICOLOGO </t>
  </si>
  <si>
    <t>ENCARGATURA DEL ORDEN</t>
  </si>
  <si>
    <t>AUXILIAR DE CULTURA</t>
  </si>
  <si>
    <t xml:space="preserve">PROMOTOR MEDIO AMBIENTE </t>
  </si>
  <si>
    <t>PROMOTOR JUVENTUD</t>
  </si>
  <si>
    <t>PROMOTOR DE LA MUJER</t>
  </si>
  <si>
    <t xml:space="preserve">AUXILIARES ADMINISTRATIVOS </t>
  </si>
  <si>
    <t>REGIDURIA</t>
  </si>
  <si>
    <t>REGIDOR</t>
  </si>
  <si>
    <t>SECRETARIO DEL AYUNTAMIENTO</t>
  </si>
  <si>
    <t>ENCARGADA DE BIBLIOTECA</t>
  </si>
  <si>
    <t>COORDINADOR DE EDUCACION</t>
  </si>
  <si>
    <t>ENCARGADA DE ARCHIVO</t>
  </si>
  <si>
    <t>AUXILIAR DE BIBLIOTECA B</t>
  </si>
  <si>
    <t>ENLACE DE UNIVERSIDAD</t>
  </si>
  <si>
    <t>DIRECTOR SEGURIDAD PUBLICA</t>
  </si>
  <si>
    <t>SUB DIRECTOR</t>
  </si>
  <si>
    <t>JURIDICO</t>
  </si>
  <si>
    <t>COMANDANTE DE GRUPO</t>
  </si>
  <si>
    <t>POLICIA MUNICIPAL</t>
  </si>
  <si>
    <t>POLICIA ESTATAL</t>
  </si>
  <si>
    <t>ENCARGADO DE PROTECCION CIVIL</t>
  </si>
  <si>
    <t>PARAMEDICO</t>
  </si>
  <si>
    <t>DELEGADA DE TRANSITO</t>
  </si>
  <si>
    <t>SINDICO MUNICIPAL</t>
  </si>
  <si>
    <t>ENCARGADA DE PATRIMONIO</t>
  </si>
  <si>
    <t>JURIDICO A</t>
  </si>
  <si>
    <t>JURIDICO B</t>
  </si>
  <si>
    <t>TESORERO MUNICIPAL</t>
  </si>
  <si>
    <t>RECURSOS HUMANOS</t>
  </si>
  <si>
    <t>ENCARGADO DE EGRESOS</t>
  </si>
  <si>
    <t xml:space="preserve">AUXILIAR </t>
  </si>
  <si>
    <t>AUXILIAR DE CATASTRO</t>
  </si>
  <si>
    <t>ENCARGADO DE COMPRAS Y ALMACEN</t>
  </si>
  <si>
    <t>COBRADOR</t>
  </si>
  <si>
    <t>ENCARGADO DE RASTRO MUNICIPAL</t>
  </si>
  <si>
    <t>RFC</t>
  </si>
  <si>
    <t>CURP</t>
  </si>
  <si>
    <t>Dirección</t>
  </si>
  <si>
    <t>Apellido paterno</t>
  </si>
  <si>
    <t>Apellido materno</t>
  </si>
  <si>
    <t>Nombre</t>
  </si>
  <si>
    <t>Sueldo bruto mensual 2022</t>
  </si>
  <si>
    <t>ISR mensual</t>
  </si>
  <si>
    <t>Subsidio mensual</t>
  </si>
  <si>
    <t>3% sobre nomina</t>
  </si>
  <si>
    <t>Aguinaldo bruto</t>
  </si>
  <si>
    <t>ISR</t>
  </si>
  <si>
    <t>Prima Vacacional semestral</t>
  </si>
  <si>
    <t>AAEA8802046U0</t>
  </si>
  <si>
    <t>AAEA880204MJCLSS03</t>
  </si>
  <si>
    <t>ALVARADO</t>
  </si>
  <si>
    <t>ESPINOZA</t>
  </si>
  <si>
    <t>ASTRID ALEJANDRA</t>
  </si>
  <si>
    <t>AACE640829495</t>
  </si>
  <si>
    <t>AACE640829HMNNMN03</t>
  </si>
  <si>
    <t>ANDRADE</t>
  </si>
  <si>
    <t>COMPARAN</t>
  </si>
  <si>
    <t>ENRIQUE</t>
  </si>
  <si>
    <t>GASD960219QR4</t>
  </si>
  <si>
    <t>GASD960219MMNRNN07</t>
  </si>
  <si>
    <t>GARIBAY</t>
  </si>
  <si>
    <t>SANCHEZ</t>
  </si>
  <si>
    <t>DIANA SARAY</t>
  </si>
  <si>
    <t xml:space="preserve"> HECL480310LT2</t>
  </si>
  <si>
    <t>HECL480310HMNRMS03</t>
  </si>
  <si>
    <t>HERNANDEZ</t>
  </si>
  <si>
    <t>JOSE LUIS</t>
  </si>
  <si>
    <t>PIGA441221RB8</t>
  </si>
  <si>
    <t>PIGA441221HMNXRN00</t>
  </si>
  <si>
    <t>PIÑON</t>
  </si>
  <si>
    <t>GARNICA</t>
  </si>
  <si>
    <t>ANTONIO</t>
  </si>
  <si>
    <t>RTL761207JC2</t>
  </si>
  <si>
    <t>RTL761207JC2MMNMRR08</t>
  </si>
  <si>
    <t>RAMIREZ</t>
  </si>
  <si>
    <t>PEREZ</t>
  </si>
  <si>
    <t>MARIA DE LOURDES</t>
  </si>
  <si>
    <t>SACA6304105S4</t>
  </si>
  <si>
    <t>SACA630410HMNNNJL07</t>
  </si>
  <si>
    <t>CEJA</t>
  </si>
  <si>
    <t>JOSE ALFREDO</t>
  </si>
  <si>
    <t>VACANTE</t>
  </si>
  <si>
    <t>BAMC910721515</t>
  </si>
  <si>
    <t>BAMC910721HMNTRR01</t>
  </si>
  <si>
    <t>BATRES</t>
  </si>
  <si>
    <t>MARTINEZ</t>
  </si>
  <si>
    <t>CARLOS EDUARDO</t>
  </si>
  <si>
    <t>TARC810430GUA</t>
  </si>
  <si>
    <t>TARC810430HMNVMH06</t>
  </si>
  <si>
    <t>TAVERA</t>
  </si>
  <si>
    <t>CHRISTIAN JULIO</t>
  </si>
  <si>
    <t>CORJ710618IU7</t>
  </si>
  <si>
    <t>CORJ710618HMNRZS08</t>
  </si>
  <si>
    <t>CORTEZ</t>
  </si>
  <si>
    <t>RUIZ</t>
  </si>
  <si>
    <t>JESUS</t>
  </si>
  <si>
    <t xml:space="preserve">CONTRALOR </t>
  </si>
  <si>
    <t>MOPV531212GD8</t>
  </si>
  <si>
    <t>MOPV531212HMNRRC006</t>
  </si>
  <si>
    <t>MORALES</t>
  </si>
  <si>
    <t>JOSE VICTOR</t>
  </si>
  <si>
    <t>AACJ9701242Z6</t>
  </si>
  <si>
    <t>AACJ970124HJCLRN02</t>
  </si>
  <si>
    <t>ALVAREZ</t>
  </si>
  <si>
    <t>CERDA</t>
  </si>
  <si>
    <t>JOSE JUAN</t>
  </si>
  <si>
    <t>PROMOTOR DIF</t>
  </si>
  <si>
    <t>AANL920610FR5</t>
  </si>
  <si>
    <t>AANL920610HMNNXS03</t>
  </si>
  <si>
    <t>NUÑEZ</t>
  </si>
  <si>
    <t>PAGR920502DB1</t>
  </si>
  <si>
    <t>PAGR920502MMNTRX09</t>
  </si>
  <si>
    <t>PATIÑO</t>
  </si>
  <si>
    <t>GARCIA</t>
  </si>
  <si>
    <t>ROXANA</t>
  </si>
  <si>
    <t>PEVI691019IH9</t>
  </si>
  <si>
    <t>PEVI691019MMNRGS09</t>
  </si>
  <si>
    <t>VEGA</t>
  </si>
  <si>
    <t>MARIA ISABEL</t>
  </si>
  <si>
    <t>RAMM690721B48</t>
  </si>
  <si>
    <t>RAMM690721MJCMRR00</t>
  </si>
  <si>
    <t>MERITO</t>
  </si>
  <si>
    <t>MARTHA</t>
  </si>
  <si>
    <t>SAAC950508LEO</t>
  </si>
  <si>
    <t>SAAC950508HMNLRS08</t>
  </si>
  <si>
    <t>SALAZAR</t>
  </si>
  <si>
    <t>ARZATE</t>
  </si>
  <si>
    <t>CESAR OMAR</t>
  </si>
  <si>
    <t>EAFI860628KX6</t>
  </si>
  <si>
    <t>EAFI860628MMNSVL06</t>
  </si>
  <si>
    <t>ESTRADA</t>
  </si>
  <si>
    <t>FAVELA</t>
  </si>
  <si>
    <t>ILIANA</t>
  </si>
  <si>
    <t xml:space="preserve">SECRETARIA DIF </t>
  </si>
  <si>
    <t>BEBA920320917</t>
  </si>
  <si>
    <t>BEBA920320MMNTRM04</t>
  </si>
  <si>
    <t>BETANCOURT</t>
  </si>
  <si>
    <t>BARRERA</t>
  </si>
  <si>
    <t>ANDREA GUADALUPE</t>
  </si>
  <si>
    <t>MEZJ600222882</t>
  </si>
  <si>
    <t>MEZG600222HMNDRD02</t>
  </si>
  <si>
    <t>MEDINA</t>
  </si>
  <si>
    <t>ZARAGOZA</t>
  </si>
  <si>
    <t>J GUADALUPE</t>
  </si>
  <si>
    <t>MORE940310MN5</t>
  </si>
  <si>
    <t>MORE940310MMNRDR06</t>
  </si>
  <si>
    <t>RODRIGUEZ</t>
  </si>
  <si>
    <t>ERENDIRA ESTEFANIA</t>
  </si>
  <si>
    <t xml:space="preserve">AUXILIAR ADMINISTRATIVO </t>
  </si>
  <si>
    <t>QUSA601101J9A</t>
  </si>
  <si>
    <t>QUSA601101HMNZLR01</t>
  </si>
  <si>
    <t>QUEZADA</t>
  </si>
  <si>
    <t>SOLIS</t>
  </si>
  <si>
    <t>JOSE ARTURO</t>
  </si>
  <si>
    <t>ZUNO</t>
  </si>
  <si>
    <t>ZENDEJAS</t>
  </si>
  <si>
    <t>MANUEL SINAI</t>
  </si>
  <si>
    <t>CEGV700802T72</t>
  </si>
  <si>
    <t>CEGV700802HMNRNC00</t>
  </si>
  <si>
    <t>GONZALEZ</t>
  </si>
  <si>
    <t>VICTOR MANUEL</t>
  </si>
  <si>
    <t>GAAR970915B1A</t>
  </si>
  <si>
    <t>GAAR970915HJCRRM02</t>
  </si>
  <si>
    <t>ARCEO</t>
  </si>
  <si>
    <t>RAMON ANGEL</t>
  </si>
  <si>
    <t>AAME760420UY6</t>
  </si>
  <si>
    <t>AAME760420HMNLRN04</t>
  </si>
  <si>
    <t>MORA</t>
  </si>
  <si>
    <t>ENRIQUE ISRAEL</t>
  </si>
  <si>
    <t>AAPA900617UCA</t>
  </si>
  <si>
    <t>AAPA900617MMNNNN05</t>
  </si>
  <si>
    <t>PANIAGUA</t>
  </si>
  <si>
    <t>MARIA ANGELES</t>
  </si>
  <si>
    <t>INTENDENTE F</t>
  </si>
  <si>
    <t>AEME951104FS2</t>
  </si>
  <si>
    <t>AEME951104MMNRRL07</t>
  </si>
  <si>
    <t>AIRR720428TC6</t>
  </si>
  <si>
    <t>AIRR720428HJCRYG07</t>
  </si>
  <si>
    <t>ARIZAGA</t>
  </si>
  <si>
    <t>REYNA</t>
  </si>
  <si>
    <t>RIGOBERTO</t>
  </si>
  <si>
    <t>AIRM640918374</t>
  </si>
  <si>
    <t>AIRM640918HMNRYR07</t>
  </si>
  <si>
    <t>MARTIN</t>
  </si>
  <si>
    <t>AASG610617B84</t>
  </si>
  <si>
    <t>AASG610617HMNVGS01</t>
  </si>
  <si>
    <t>AVALOS</t>
  </si>
  <si>
    <t>SEGURA</t>
  </si>
  <si>
    <t>GUSTAVO</t>
  </si>
  <si>
    <t>AASR580102BI4</t>
  </si>
  <si>
    <t>AASR580102HMNVLG03</t>
  </si>
  <si>
    <t>SALCIDO</t>
  </si>
  <si>
    <t>ROGELIO</t>
  </si>
  <si>
    <t>AISA850524584</t>
  </si>
  <si>
    <t>AISA850524HMNVLN01</t>
  </si>
  <si>
    <t>AVIÑA</t>
  </si>
  <si>
    <t>BAMA921011P82</t>
  </si>
  <si>
    <t>BAMA921011HMNTRL04</t>
  </si>
  <si>
    <t>ALEXIS RODRIGO</t>
  </si>
  <si>
    <t>BICR541120HMNRRG01</t>
  </si>
  <si>
    <t>BRISEÑO</t>
  </si>
  <si>
    <t>CERVANTES</t>
  </si>
  <si>
    <t>CAAJ8507073X1</t>
  </si>
  <si>
    <t>CAAJ850707HMNMLR06</t>
  </si>
  <si>
    <t>CAMACHO</t>
  </si>
  <si>
    <t>JORGE ALBERTO</t>
  </si>
  <si>
    <t>AUXILIAR DE PANTEON MUNICIPAL</t>
  </si>
  <si>
    <t>CAMJ9201174SA</t>
  </si>
  <si>
    <t>CAMJ920117HMNMRN02</t>
  </si>
  <si>
    <t>CAMPOS</t>
  </si>
  <si>
    <t>JUAN ANTONIO</t>
  </si>
  <si>
    <t>CACX8309059L3</t>
  </si>
  <si>
    <t>CXCA830905MMNNSN01</t>
  </si>
  <si>
    <t>CANCHOLA</t>
  </si>
  <si>
    <t>CASTRO</t>
  </si>
  <si>
    <t>ANGELINA</t>
  </si>
  <si>
    <t>INTENDENTE C</t>
  </si>
  <si>
    <t>CARH7912302J1</t>
  </si>
  <si>
    <t>CARH791230HMNRMC00</t>
  </si>
  <si>
    <t>CARDENAS</t>
  </si>
  <si>
    <t>HECTOR JAVIER</t>
  </si>
  <si>
    <t>OFICAL MAYOR</t>
  </si>
  <si>
    <t>CAHY9106039T8</t>
  </si>
  <si>
    <t>CAHY910603MMNRRZ07</t>
  </si>
  <si>
    <t>HUARACHA</t>
  </si>
  <si>
    <t>YAZMIN GUADALUPE</t>
  </si>
  <si>
    <t>INTENDENTE B</t>
  </si>
  <si>
    <t>CAME8103081G2</t>
  </si>
  <si>
    <t>CAME810308MMNRRR08</t>
  </si>
  <si>
    <t>CARMONA</t>
  </si>
  <si>
    <t>MARQUEZ</t>
  </si>
  <si>
    <t>ERIKA KARINA</t>
  </si>
  <si>
    <t>CARV761021EK4</t>
  </si>
  <si>
    <t>CARV761021MJCRZR18</t>
  </si>
  <si>
    <t>VERONICA MARIBEL</t>
  </si>
  <si>
    <t>CATB650811428</t>
  </si>
  <si>
    <t>CATB650811MMNSRT08</t>
  </si>
  <si>
    <t>TORRES</t>
  </si>
  <si>
    <t xml:space="preserve">BEATRIZ </t>
  </si>
  <si>
    <t>CEVN800728Q52</t>
  </si>
  <si>
    <t>CEVN800628MMNRZL04</t>
  </si>
  <si>
    <t>VAZQUEZ</t>
  </si>
  <si>
    <t>NOELIA</t>
  </si>
  <si>
    <t>INTENDENTE D</t>
  </si>
  <si>
    <t>COCF530109I41</t>
  </si>
  <si>
    <t>COCF530109HMNLRR06</t>
  </si>
  <si>
    <t>VALENCIA</t>
  </si>
  <si>
    <t>GILBERTO</t>
  </si>
  <si>
    <t>CESE660615NVA</t>
  </si>
  <si>
    <t>CESE660615HMNRNS02</t>
  </si>
  <si>
    <t>ESTEBAN</t>
  </si>
  <si>
    <t>COGJ7102253P5</t>
  </si>
  <si>
    <t>COGJ710225MGTNRS08</t>
  </si>
  <si>
    <t>CONCHA</t>
  </si>
  <si>
    <t>JOSEFINA</t>
  </si>
  <si>
    <t>INTENDENTE E</t>
  </si>
  <si>
    <t>CORB860405TQ6</t>
  </si>
  <si>
    <t>CORB860405MJCVDR00</t>
  </si>
  <si>
    <t>COVARRUBIAS</t>
  </si>
  <si>
    <t>BERTHA KARINA</t>
  </si>
  <si>
    <t>COSA721228FC5</t>
  </si>
  <si>
    <t>SANDOVAL</t>
  </si>
  <si>
    <t>ANA ISABEL</t>
  </si>
  <si>
    <t>COAR530707GY8</t>
  </si>
  <si>
    <t>COAR530707HMNVRM04</t>
  </si>
  <si>
    <t>RAMON</t>
  </si>
  <si>
    <t>CUEL820615I99</t>
  </si>
  <si>
    <t>CUEL820615HMNRSS08</t>
  </si>
  <si>
    <t>CRUZ</t>
  </si>
  <si>
    <t>LUIS ANTONIO</t>
  </si>
  <si>
    <t>DIZA691125KA3</t>
  </si>
  <si>
    <t>DIZA691125HMNZNN06</t>
  </si>
  <si>
    <t>DIAZ</t>
  </si>
  <si>
    <t>ANGEL</t>
  </si>
  <si>
    <t>DUCA670602TC4</t>
  </si>
  <si>
    <t>DUCA670602HMNXRN09</t>
  </si>
  <si>
    <t>DUEÑAS</t>
  </si>
  <si>
    <t>EOGJ3503053Q7</t>
  </si>
  <si>
    <t>EOGJ350305HMNSTS07</t>
  </si>
  <si>
    <t>ESCOBAR</t>
  </si>
  <si>
    <t>GUTIERREZ</t>
  </si>
  <si>
    <t>JOSE</t>
  </si>
  <si>
    <t>EASR670413QU4</t>
  </si>
  <si>
    <t>EASR670413HCMSNG01</t>
  </si>
  <si>
    <t>EABJ85413S56</t>
  </si>
  <si>
    <t>EABJ850413HNTSRM09</t>
  </si>
  <si>
    <t>BARRAGAN</t>
  </si>
  <si>
    <t>JAIME</t>
  </si>
  <si>
    <t>FORI7405182N2</t>
  </si>
  <si>
    <t>FLORES</t>
  </si>
  <si>
    <t>RIOS</t>
  </si>
  <si>
    <t>FOCL700107C84</t>
  </si>
  <si>
    <t>FOCL700107HMNLSS00</t>
  </si>
  <si>
    <t>CASTELLON</t>
  </si>
  <si>
    <t>LUIS</t>
  </si>
  <si>
    <t>GAVR450416NZ2</t>
  </si>
  <si>
    <t>GAVR450416HMNRLB06</t>
  </si>
  <si>
    <t>VILLANUEVA</t>
  </si>
  <si>
    <t>RUBEN</t>
  </si>
  <si>
    <t>GACA9511294U0</t>
  </si>
  <si>
    <t>GACA951129HMNRRN06</t>
  </si>
  <si>
    <t>ANTONIO ISRAEL</t>
  </si>
  <si>
    <t>GAVR581224</t>
  </si>
  <si>
    <t>GAVR581224HMNZLF09</t>
  </si>
  <si>
    <t>GAZCON</t>
  </si>
  <si>
    <t>VILLALOBOS</t>
  </si>
  <si>
    <t>RAFAEL</t>
  </si>
  <si>
    <t>GIAA640601GP9</t>
  </si>
  <si>
    <t>GIAA640601HMNLRR06</t>
  </si>
  <si>
    <t>GIL</t>
  </si>
  <si>
    <t>ARMANDO</t>
  </si>
  <si>
    <t>GORE960723G10</t>
  </si>
  <si>
    <t>GORE960723MMNMMD06</t>
  </si>
  <si>
    <t>GOMEZ</t>
  </si>
  <si>
    <t>EDITH ARISBETH</t>
  </si>
  <si>
    <t>HERC7604265HA</t>
  </si>
  <si>
    <t>HERC760426MMNRZR08</t>
  </si>
  <si>
    <t>CRISTINA</t>
  </si>
  <si>
    <t>HEVE741128127</t>
  </si>
  <si>
    <t>HEVE741128HHGRLS07</t>
  </si>
  <si>
    <t>VILLEGAS</t>
  </si>
  <si>
    <t>HERC810917316</t>
  </si>
  <si>
    <t>HERC810917MMNRML02</t>
  </si>
  <si>
    <t>CLAUDIA BERENICE</t>
  </si>
  <si>
    <t xml:space="preserve"> HUFL801008U3A</t>
  </si>
  <si>
    <t>HUFL801008HMNRRS09</t>
  </si>
  <si>
    <t>FRAUSTO</t>
  </si>
  <si>
    <t>LUIS FERNANDO</t>
  </si>
  <si>
    <t>HUNT610116GK0</t>
  </si>
  <si>
    <t>HUNT610116MMNRXR09</t>
  </si>
  <si>
    <t>MA TERESA DE JESUS</t>
  </si>
  <si>
    <t>HUMR910513LF9</t>
  </si>
  <si>
    <t>HUMR910513MMRNS07</t>
  </si>
  <si>
    <t>HURTADO</t>
  </si>
  <si>
    <t>MUNGUIA</t>
  </si>
  <si>
    <t>ROSA HILDA</t>
  </si>
  <si>
    <t>ANGUIANO</t>
  </si>
  <si>
    <t>SERGIO IGNACIO</t>
  </si>
  <si>
    <t>IARD450811J75</t>
  </si>
  <si>
    <t>IARD450811MMNZML06</t>
  </si>
  <si>
    <t>ISARRARAZ</t>
  </si>
  <si>
    <t>MARIA DOLORES</t>
  </si>
  <si>
    <t>IAGS820826DQ6</t>
  </si>
  <si>
    <t>IAGS820826MMNZRL10</t>
  </si>
  <si>
    <t>IZARRARAZ</t>
  </si>
  <si>
    <t>SILVIA YASMIN</t>
  </si>
  <si>
    <t>IAGC850202AV4</t>
  </si>
  <si>
    <t>IAGC850202MMNZNN04</t>
  </si>
  <si>
    <t>MARIA CANDELARIA</t>
  </si>
  <si>
    <t>IAGD600406</t>
  </si>
  <si>
    <t>IAGD600406MMNZTL02</t>
  </si>
  <si>
    <t>MA DOLORES</t>
  </si>
  <si>
    <t>IARG480323RU3</t>
  </si>
  <si>
    <t>IARG480323MMNZMD03</t>
  </si>
  <si>
    <t>MA GUADALUPE</t>
  </si>
  <si>
    <t>JAHA510720PMA</t>
  </si>
  <si>
    <t>JAHA510720HMNRRN07</t>
  </si>
  <si>
    <t>JARA</t>
  </si>
  <si>
    <t>JIGA680309NBA</t>
  </si>
  <si>
    <t>JIGA680309MMNMMN09</t>
  </si>
  <si>
    <t>JIMENEZ</t>
  </si>
  <si>
    <t>ANA MARIA</t>
  </si>
  <si>
    <t>LOCL910928JT4</t>
  </si>
  <si>
    <t>LOCL910928HGRZRS05</t>
  </si>
  <si>
    <t>LOZANO</t>
  </si>
  <si>
    <t>LUIS EDUARDO</t>
  </si>
  <si>
    <t>MAOC8907124G1</t>
  </si>
  <si>
    <t>MAOC890712HJCDCS09</t>
  </si>
  <si>
    <t>MADRIGAL</t>
  </si>
  <si>
    <t>OCHOA</t>
  </si>
  <si>
    <t>CESAR GUADALUPE</t>
  </si>
  <si>
    <t>MARG630925G21</t>
  </si>
  <si>
    <t>MARG630925HMNRML00</t>
  </si>
  <si>
    <t>ENCARGADO DE MANTENIMIDENTO</t>
  </si>
  <si>
    <t>MAGM670501AH2</t>
  </si>
  <si>
    <t>MAGM670501HMNRRN00</t>
  </si>
  <si>
    <t>JOSE MANUEL</t>
  </si>
  <si>
    <t>MAGA911228NJ7</t>
  </si>
  <si>
    <t>MAGA911228HMNRZL08</t>
  </si>
  <si>
    <t>ALDO ISRAEL</t>
  </si>
  <si>
    <t>MACI791105RQA</t>
  </si>
  <si>
    <t>MACI791105MMNRRS10</t>
  </si>
  <si>
    <t>MACS880327E72</t>
  </si>
  <si>
    <t>MACS880327HMNRRL02</t>
  </si>
  <si>
    <t>SALVADOR</t>
  </si>
  <si>
    <t>MAHB7712071K1</t>
  </si>
  <si>
    <t>MAHB771207HMNRRN02</t>
  </si>
  <si>
    <t>BENJAMIN</t>
  </si>
  <si>
    <t>MACV820317E57</t>
  </si>
  <si>
    <t>MACV820317HMNRRC10</t>
  </si>
  <si>
    <t>MEJR7701066I9</t>
  </si>
  <si>
    <t>MEJR770106MMNNMY02</t>
  </si>
  <si>
    <t>MENCHACA</t>
  </si>
  <si>
    <t>MARIA REYNA</t>
  </si>
  <si>
    <t>MOCL6710095E9</t>
  </si>
  <si>
    <t>MOCL671009MMNNRZ01</t>
  </si>
  <si>
    <t>MONTEJANO</t>
  </si>
  <si>
    <t>MARIA DE LUZ</t>
  </si>
  <si>
    <t>MOSL800522423</t>
  </si>
  <si>
    <t>MOSL800522MMNNLT08</t>
  </si>
  <si>
    <t>MONTES</t>
  </si>
  <si>
    <t>SILVA</t>
  </si>
  <si>
    <t>LETICIA</t>
  </si>
  <si>
    <t>MOGE961030380</t>
  </si>
  <si>
    <t>MOGE961030HMNRLD06</t>
  </si>
  <si>
    <t>GALLEGOS</t>
  </si>
  <si>
    <t>EDUARDO DANIEL</t>
  </si>
  <si>
    <t>MOAR700116PQ4</t>
  </si>
  <si>
    <t>MOAR700116MMNRVF05</t>
  </si>
  <si>
    <t>MA DEL REFUGIO</t>
  </si>
  <si>
    <t>MOBA611016U89</t>
  </si>
  <si>
    <t>MOBA611016MMNRTN03</t>
  </si>
  <si>
    <t>ANA</t>
  </si>
  <si>
    <t>MARIA</t>
  </si>
  <si>
    <t>MOJR5107153Y2</t>
  </si>
  <si>
    <t>MOJR510715HMNRMF09</t>
  </si>
  <si>
    <t>MOMD830326A40</t>
  </si>
  <si>
    <t>MOMD830326HMNRRL01</t>
  </si>
  <si>
    <t>DOLORES ROBERTO</t>
  </si>
  <si>
    <t>MURR490731SR4</t>
  </si>
  <si>
    <t>MURR490731HMNNDM09</t>
  </si>
  <si>
    <t>MUGR670510TF7</t>
  </si>
  <si>
    <t>MUGR670510HDFXDC06</t>
  </si>
  <si>
    <t>MUÑOZ</t>
  </si>
  <si>
    <t>GUDIÑO</t>
  </si>
  <si>
    <t>RICARDO</t>
  </si>
  <si>
    <t>NACA8203167Z1</t>
  </si>
  <si>
    <t>NXCA820316MJCVRL05</t>
  </si>
  <si>
    <t>NAVARRO</t>
  </si>
  <si>
    <t>ALEJANDRA</t>
  </si>
  <si>
    <t>NAHJ5406257AA</t>
  </si>
  <si>
    <t>NAHJ540625HGTVRS09</t>
  </si>
  <si>
    <t>J JESUS</t>
  </si>
  <si>
    <t>OIAM800609EX8</t>
  </si>
  <si>
    <t>OIAM800609HMNLVR00</t>
  </si>
  <si>
    <t>OLIVARES</t>
  </si>
  <si>
    <t>JOSE MARTIN</t>
  </si>
  <si>
    <t>OEMH810319K4A</t>
  </si>
  <si>
    <t>OEMH810319HMNRRR02</t>
  </si>
  <si>
    <t>ORNELAS</t>
  </si>
  <si>
    <t>HERIBERTO</t>
  </si>
  <si>
    <t>OEZI800614680</t>
  </si>
  <si>
    <t>OEZI800614MMNRNS05</t>
  </si>
  <si>
    <t>ORTEGA</t>
  </si>
  <si>
    <t>OIPM69051346A</t>
  </si>
  <si>
    <t>OIPM690513MMNRRR01</t>
  </si>
  <si>
    <t>ORTIZ</t>
  </si>
  <si>
    <t>MARTHA ROSA</t>
  </si>
  <si>
    <t>OIAL6911162F2</t>
  </si>
  <si>
    <t>OIAL691116MMNRRT01</t>
  </si>
  <si>
    <t>ARELLANO</t>
  </si>
  <si>
    <t>PABS730317LI5</t>
  </si>
  <si>
    <t>PABS730317MMNNRL00</t>
  </si>
  <si>
    <t>BARAJAS</t>
  </si>
  <si>
    <t>SOLEDAD</t>
  </si>
  <si>
    <t>PEVR650707619</t>
  </si>
  <si>
    <t>PEVR650707MMNRGS04</t>
  </si>
  <si>
    <t>ROSA DEL CARMEN</t>
  </si>
  <si>
    <t>PEBS451211HD2</t>
  </si>
  <si>
    <t>PEBS451211HMNRRL06</t>
  </si>
  <si>
    <t>BERNAL</t>
  </si>
  <si>
    <t>RATJ840314BX6</t>
  </si>
  <si>
    <t>RATJ840314HJCMLS06</t>
  </si>
  <si>
    <t>TALAVERA</t>
  </si>
  <si>
    <t>JOSE DE JESUS</t>
  </si>
  <si>
    <t>REFI620720DM7</t>
  </si>
  <si>
    <t>REFI620720HMNYRG08</t>
  </si>
  <si>
    <t>REYES</t>
  </si>
  <si>
    <t>FERNANDEZ</t>
  </si>
  <si>
    <t>IGNACIO</t>
  </si>
  <si>
    <t>RIAN751116E63</t>
  </si>
  <si>
    <t>RIAN751116MJCNLR01</t>
  </si>
  <si>
    <t>RICON</t>
  </si>
  <si>
    <t>ALANIS</t>
  </si>
  <si>
    <t>NORMA LETICIA</t>
  </si>
  <si>
    <t>RODS541224S62</t>
  </si>
  <si>
    <t>RODS541224HGTDRL08</t>
  </si>
  <si>
    <t>DUARTE</t>
  </si>
  <si>
    <t>JARDINERO  B</t>
  </si>
  <si>
    <t>RUCA751222N35</t>
  </si>
  <si>
    <t>RUCA751222HMNZRN03</t>
  </si>
  <si>
    <t>JOSE ANGEL</t>
  </si>
  <si>
    <t>SAAE650320NC6</t>
  </si>
  <si>
    <t>SAAE650320MMNLVS08</t>
  </si>
  <si>
    <t>ESPERANZA</t>
  </si>
  <si>
    <t>SAAG6708107C4</t>
  </si>
  <si>
    <t>SAAG670810HMNLRR06</t>
  </si>
  <si>
    <t>GERARDO</t>
  </si>
  <si>
    <t>SASR8901311M8</t>
  </si>
  <si>
    <t>SASR890131MMNNNS03</t>
  </si>
  <si>
    <t>ROSA ISELA</t>
  </si>
  <si>
    <t>SEGJ980706JJ4</t>
  </si>
  <si>
    <t>SEGJ980706MDFVRZ01</t>
  </si>
  <si>
    <t>SEVILLA</t>
  </si>
  <si>
    <t>JAZMIN</t>
  </si>
  <si>
    <t>SISA870831MA5</t>
  </si>
  <si>
    <t>SISA870831HJCLNL07</t>
  </si>
  <si>
    <t>TAPA711108AV5</t>
  </si>
  <si>
    <t>TAPA711108MMNLCN16</t>
  </si>
  <si>
    <t>PICO</t>
  </si>
  <si>
    <t>ANGELICA PATRICIA</t>
  </si>
  <si>
    <t>INTENDENTE A</t>
  </si>
  <si>
    <t>TOHM5206168V9</t>
  </si>
  <si>
    <t>TOHM520616MMNRRR03</t>
  </si>
  <si>
    <t>VAPC790916AA0</t>
  </si>
  <si>
    <t>VAPC790916MJCLTL01</t>
  </si>
  <si>
    <t>VALLADOLID</t>
  </si>
  <si>
    <t>CLAUDIA</t>
  </si>
  <si>
    <t>VEGJ710831FM0</t>
  </si>
  <si>
    <t>VEGJ710831HMNGRV01</t>
  </si>
  <si>
    <t>JUVENAL</t>
  </si>
  <si>
    <t>VIRJ0008117SA</t>
  </si>
  <si>
    <t>VIRJ000811HJCLMNA5</t>
  </si>
  <si>
    <t>JUAN ALBERTO</t>
  </si>
  <si>
    <t>ZAAV720205LL9</t>
  </si>
  <si>
    <t>ZAAV720205MMNMRC05</t>
  </si>
  <si>
    <t>ZAMORA</t>
  </si>
  <si>
    <t>VICENTA</t>
  </si>
  <si>
    <t>ZAHK881125SW2</t>
  </si>
  <si>
    <t>ZAHK881125MMNRRR02</t>
  </si>
  <si>
    <t>KARINA GUADALUPE</t>
  </si>
  <si>
    <t>JUAN CARLOS</t>
  </si>
  <si>
    <t xml:space="preserve">INTENDENCIA </t>
  </si>
  <si>
    <t>INTENDENTE</t>
  </si>
  <si>
    <t>MAOC7807128Q0</t>
  </si>
  <si>
    <t>MAOC760712MMNTRC07</t>
  </si>
  <si>
    <t>MATA</t>
  </si>
  <si>
    <t>ORDAZ</t>
  </si>
  <si>
    <t>MARIA CECILIA</t>
  </si>
  <si>
    <t>NUAJ6904182K6</t>
  </si>
  <si>
    <t>NUAJ690118HDFXLS09</t>
  </si>
  <si>
    <t>PROMOTR DESARROLLO RURAL</t>
  </si>
  <si>
    <t>ZAIJ880315IM1</t>
  </si>
  <si>
    <t>ZAIJ880315HMNMXR07</t>
  </si>
  <si>
    <t>IÑIGUEZ</t>
  </si>
  <si>
    <t>JORGE SAUL</t>
  </si>
  <si>
    <t>DIRECTOR DE JUVENTUD</t>
  </si>
  <si>
    <t>AIRL800718CX3</t>
  </si>
  <si>
    <t>AIRL800718HMNRMS07</t>
  </si>
  <si>
    <t>LUIS ALBERTO</t>
  </si>
  <si>
    <t>PROMOTOR DE CULTURA</t>
  </si>
  <si>
    <t>GOGJ990104N63</t>
  </si>
  <si>
    <t>GOGJ990104MJCMTL02</t>
  </si>
  <si>
    <t>JULISA</t>
  </si>
  <si>
    <t xml:space="preserve">PROMOTORA DE LA MUJER </t>
  </si>
  <si>
    <t>HUZJ010312V22</t>
  </si>
  <si>
    <t>HUZJ010312HJCRXNA6</t>
  </si>
  <si>
    <t>ZUÑIGA</t>
  </si>
  <si>
    <t>JUAN MANUEL</t>
  </si>
  <si>
    <t>SARJ991222H58</t>
  </si>
  <si>
    <t>SARJ991222HJCNSS01</t>
  </si>
  <si>
    <t>SANTIAGO</t>
  </si>
  <si>
    <t>JESUS ANTONIO</t>
  </si>
  <si>
    <t>PROMOTOR MEDIO AMBIENTE</t>
  </si>
  <si>
    <t>JIOM6112114A9</t>
  </si>
  <si>
    <t>JIOR611211MMNMLS11</t>
  </si>
  <si>
    <t>MARIA DEL ROSIO</t>
  </si>
  <si>
    <t>AUXILIAR DE CULTURA B</t>
  </si>
  <si>
    <t>NAOG771109397</t>
  </si>
  <si>
    <t>NAOG771109HJCVRR06</t>
  </si>
  <si>
    <t>AUXILIAR DE COMUNICACIÓN SOCIAL</t>
  </si>
  <si>
    <t>QUSA500828IJ6</t>
  </si>
  <si>
    <t>QUSA500828HMNZLR07</t>
  </si>
  <si>
    <t>DIBJ701117599</t>
  </si>
  <si>
    <t>DIBJ701117HDFZRS09</t>
  </si>
  <si>
    <t>ENCARGADO DE PROYECTOS</t>
  </si>
  <si>
    <t>OEAE930221RN8</t>
  </si>
  <si>
    <t>OEAE930221HJCRYD06</t>
  </si>
  <si>
    <t>AYALA</t>
  </si>
  <si>
    <t>EDUARDO IVAN</t>
  </si>
  <si>
    <t>SAGL960926UZ0</t>
  </si>
  <si>
    <t>SAGL960926MMNNTP09</t>
  </si>
  <si>
    <t>LUPITA</t>
  </si>
  <si>
    <t>TONC8307266Y8</t>
  </si>
  <si>
    <t>TONC830726HMNRXH00</t>
  </si>
  <si>
    <t>CHRISTIAN PAUL</t>
  </si>
  <si>
    <t>ZURY920924HI9</t>
  </si>
  <si>
    <t>ZURY920924MMNXZD04</t>
  </si>
  <si>
    <t>YADIRA GUADALUPE</t>
  </si>
  <si>
    <t>AUXILIAR DE DESARROLLO SOCIAL</t>
  </si>
  <si>
    <t>ESQUIVEL</t>
  </si>
  <si>
    <t>LOPEZ</t>
  </si>
  <si>
    <t>GABRIEL</t>
  </si>
  <si>
    <t>ASESOR</t>
  </si>
  <si>
    <t>GOEJ870307CF8</t>
  </si>
  <si>
    <t>GOEJ870307MMNDSS03</t>
  </si>
  <si>
    <t>GODINEZ</t>
  </si>
  <si>
    <t>ESCAMILLA</t>
  </si>
  <si>
    <t>MARIA JESUS</t>
  </si>
  <si>
    <t>ENCARGADA DE PROYECTOS</t>
  </si>
  <si>
    <t>MAGJ610511LWA</t>
  </si>
  <si>
    <t>MAGD610511HMNRRL09</t>
  </si>
  <si>
    <t>J DOLORES</t>
  </si>
  <si>
    <t>PACHECO</t>
  </si>
  <si>
    <t>SOTO</t>
  </si>
  <si>
    <t>MARCO ANTONIO</t>
  </si>
  <si>
    <t>TOCJ950928EC3</t>
  </si>
  <si>
    <t>TOCJ950928HMNRRS09</t>
  </si>
  <si>
    <t>JESUS RAMON</t>
  </si>
  <si>
    <t>ZESD960921H17</t>
  </si>
  <si>
    <t>ZESD960921MMNNLN07</t>
  </si>
  <si>
    <t>SOLORIO</t>
  </si>
  <si>
    <t>DIANA ALEJANDRA</t>
  </si>
  <si>
    <t>HUITRON</t>
  </si>
  <si>
    <t>IZQUIERDO</t>
  </si>
  <si>
    <t>DANIEL</t>
  </si>
  <si>
    <t>MARITZA</t>
  </si>
  <si>
    <t>PSICOLOGA</t>
  </si>
  <si>
    <t>GUCA731219PB8</t>
  </si>
  <si>
    <t>GUCA731219HMNZRN02</t>
  </si>
  <si>
    <t>GUZMAN</t>
  </si>
  <si>
    <t>CORTES</t>
  </si>
  <si>
    <t>JOSE ANTONIO</t>
  </si>
  <si>
    <t>MOSJ850214KLA</t>
  </si>
  <si>
    <t>MOSJ850214MDFRLN05</t>
  </si>
  <si>
    <t>JUANA IVETTE</t>
  </si>
  <si>
    <t>RIAJ780929QM0</t>
  </si>
  <si>
    <t>RIAJ780929HMNNLL03</t>
  </si>
  <si>
    <t>RINCON</t>
  </si>
  <si>
    <t xml:space="preserve">ALANIS </t>
  </si>
  <si>
    <t>JULIO CESAR</t>
  </si>
  <si>
    <t>ROZV771027NH3</t>
  </si>
  <si>
    <t>ROZV771027HMNSNC00</t>
  </si>
  <si>
    <t>ROSALES</t>
  </si>
  <si>
    <t>VEJM710227LD9</t>
  </si>
  <si>
    <t>VEJM710227MMNGRR02</t>
  </si>
  <si>
    <t>MARGARITA</t>
  </si>
  <si>
    <t>BAAF631018EI3</t>
  </si>
  <si>
    <t>BAAF631018HMNRMR00</t>
  </si>
  <si>
    <t>AMEZQUITA</t>
  </si>
  <si>
    <t>FRANCISCO JAVIER</t>
  </si>
  <si>
    <t>COBM9605213B0</t>
  </si>
  <si>
    <t>COBM960521MMNVZR09</t>
  </si>
  <si>
    <t>BAEZA</t>
  </si>
  <si>
    <t>MARTHA EDITH</t>
  </si>
  <si>
    <t>DIMY821228E92</t>
  </si>
  <si>
    <t>DIMY821228MMNGRS02</t>
  </si>
  <si>
    <t>DIEGO</t>
  </si>
  <si>
    <t>MARAVILLA</t>
  </si>
  <si>
    <t>MARIA YESENIA</t>
  </si>
  <si>
    <t>GAMM670815NT9</t>
  </si>
  <si>
    <t>GAMM670815HMNRRR08</t>
  </si>
  <si>
    <t>JOSE MARIO</t>
  </si>
  <si>
    <t>GOAA551221UKA</t>
  </si>
  <si>
    <t>GOAA551221HMNNCL05</t>
  </si>
  <si>
    <t>ACEVES</t>
  </si>
  <si>
    <t xml:space="preserve">ALFREDO </t>
  </si>
  <si>
    <t>NAHL8705067P7</t>
  </si>
  <si>
    <t>NAHL870506HMNPRS00</t>
  </si>
  <si>
    <t>NAPOLES</t>
  </si>
  <si>
    <t>NURA800109TI1</t>
  </si>
  <si>
    <t>NURA800109MMNXMD02</t>
  </si>
  <si>
    <t>ADRIANA ARACELI</t>
  </si>
  <si>
    <t>RORK900429385</t>
  </si>
  <si>
    <t>RORK900429MMNDSR09</t>
  </si>
  <si>
    <t>KARLA AIDEE</t>
  </si>
  <si>
    <t>AAHA840428QJA</t>
  </si>
  <si>
    <t>AAHA840428MMNLRN19</t>
  </si>
  <si>
    <t>ANGELES MARIA</t>
  </si>
  <si>
    <t>ENCARGADA ARCHIVO MUNICIPAL</t>
  </si>
  <si>
    <t>BAOL750319JD8</t>
  </si>
  <si>
    <t>BAOL750319HJCTRS00</t>
  </si>
  <si>
    <t>BIBA811213QN2</t>
  </si>
  <si>
    <t>BIBA811213MMNRRN05</t>
  </si>
  <si>
    <t>BARRON</t>
  </si>
  <si>
    <t>ANA LILIA</t>
  </si>
  <si>
    <t>CABP860808DF9</t>
  </si>
  <si>
    <t>CABP860808MMNMRL05</t>
  </si>
  <si>
    <t>CAMARENA</t>
  </si>
  <si>
    <t>PAULINA</t>
  </si>
  <si>
    <t>CACR861013349</t>
  </si>
  <si>
    <t>CACR861013MMNRSS02</t>
  </si>
  <si>
    <t>CASTELLANOS</t>
  </si>
  <si>
    <t>MARIA ROSARIO</t>
  </si>
  <si>
    <t>GAVL850920354</t>
  </si>
  <si>
    <t>GAVL850920MMNRZR03</t>
  </si>
  <si>
    <t>LAURA ELENA</t>
  </si>
  <si>
    <t>GAPO5604207T6</t>
  </si>
  <si>
    <t>GAPO560420MMNRRF04</t>
  </si>
  <si>
    <t>OFELIA</t>
  </si>
  <si>
    <t>GACM981009NN7</t>
  </si>
  <si>
    <t>GACM981009MMNRRR03</t>
  </si>
  <si>
    <t>MIRIAM YANET</t>
  </si>
  <si>
    <t>GIMC0112154N6</t>
  </si>
  <si>
    <t>GIMC011215HJCLRHA3</t>
  </si>
  <si>
    <t>CHRISTOPHER</t>
  </si>
  <si>
    <t>GUHY961210</t>
  </si>
  <si>
    <t>GUHY961210MMNZRR06</t>
  </si>
  <si>
    <t>HERRERA</t>
  </si>
  <si>
    <t>YARELI GUADALUPE</t>
  </si>
  <si>
    <t xml:space="preserve">AUXILIAR DE ARCHIVO </t>
  </si>
  <si>
    <t>HEGC7304206B1</t>
  </si>
  <si>
    <t>HEGC730420MMNRMC07</t>
  </si>
  <si>
    <t>CECILIA</t>
  </si>
  <si>
    <t>MERN86100291A</t>
  </si>
  <si>
    <t>MERN861002MMNNMN03</t>
  </si>
  <si>
    <t>MENDOZA</t>
  </si>
  <si>
    <t>NANCY GABRIELA</t>
  </si>
  <si>
    <t>OEZV94050841A</t>
  </si>
  <si>
    <t>OEZV940508MMNRNN02</t>
  </si>
  <si>
    <t>MARIA VANESA</t>
  </si>
  <si>
    <t>PABA770109C39</t>
  </si>
  <si>
    <t>PABA770109MMNNRD01</t>
  </si>
  <si>
    <t>ADRIANA MIREYA</t>
  </si>
  <si>
    <t>RINJ020803FES</t>
  </si>
  <si>
    <t>RINJ020803MJCNPLA3</t>
  </si>
  <si>
    <t>JULIANA</t>
  </si>
  <si>
    <t>SEBM900115984</t>
  </si>
  <si>
    <t>SEBM900115MMNGRR08</t>
  </si>
  <si>
    <t>MARCELA</t>
  </si>
  <si>
    <t>SIGM9206017T3</t>
  </si>
  <si>
    <t>SIGM920601MMNLRN05</t>
  </si>
  <si>
    <t>MONICA CAROLINA</t>
  </si>
  <si>
    <t>TOHE751109UG4</t>
  </si>
  <si>
    <t>TOHE751109MDFRRR03</t>
  </si>
  <si>
    <t>ERIKA BEATRIZ</t>
  </si>
  <si>
    <t>VEBG701219HZ0</t>
  </si>
  <si>
    <t>VEBG701219MMNGZR01</t>
  </si>
  <si>
    <t>GRACIELA</t>
  </si>
  <si>
    <t>ZARB8511109E8</t>
  </si>
  <si>
    <t>ZARB851110MMNRZT07</t>
  </si>
  <si>
    <t>BEATRIZ JOSEFINA</t>
  </si>
  <si>
    <t xml:space="preserve">AGUILAR </t>
  </si>
  <si>
    <t>AGUIRRE</t>
  </si>
  <si>
    <t>ALVISO</t>
  </si>
  <si>
    <t>AURELIANO</t>
  </si>
  <si>
    <t>ARAIZA</t>
  </si>
  <si>
    <t>CESAR GIOVANNI</t>
  </si>
  <si>
    <t>ARIAS</t>
  </si>
  <si>
    <t>MAGDALENO</t>
  </si>
  <si>
    <t>VICTOR ADRIAN</t>
  </si>
  <si>
    <t>SUAREZ</t>
  </si>
  <si>
    <t>NICOLAS</t>
  </si>
  <si>
    <t xml:space="preserve">CANO </t>
  </si>
  <si>
    <t>JIMMY</t>
  </si>
  <si>
    <t xml:space="preserve">ANDREA GUADALUPE </t>
  </si>
  <si>
    <t>CRISOSTOMO</t>
  </si>
  <si>
    <t>CHAVEZ</t>
  </si>
  <si>
    <t>JAIRO AARON</t>
  </si>
  <si>
    <t>ADRIAN</t>
  </si>
  <si>
    <t>DIRECTOR</t>
  </si>
  <si>
    <t>DIAZ BARRIGA</t>
  </si>
  <si>
    <t>PEDRO</t>
  </si>
  <si>
    <t xml:space="preserve">ESQUIVEL </t>
  </si>
  <si>
    <t>FATIMA</t>
  </si>
  <si>
    <t>GARCILAZO</t>
  </si>
  <si>
    <t xml:space="preserve"> JACOBO</t>
  </si>
  <si>
    <t xml:space="preserve">JORGE </t>
  </si>
  <si>
    <t xml:space="preserve">JUAN CARLOS </t>
  </si>
  <si>
    <t>VELAZQUEZ</t>
  </si>
  <si>
    <t>ALFONSO</t>
  </si>
  <si>
    <t>ZENDEJAZ</t>
  </si>
  <si>
    <t>FRANCISCO</t>
  </si>
  <si>
    <t>FLAVIO CESAR</t>
  </si>
  <si>
    <t>LUIS ANGEL</t>
  </si>
  <si>
    <t xml:space="preserve">JOSE ARMANDO </t>
  </si>
  <si>
    <t>LEON</t>
  </si>
  <si>
    <t>MEDEL</t>
  </si>
  <si>
    <t>EDGAR OSVALDO</t>
  </si>
  <si>
    <t>LLANOS</t>
  </si>
  <si>
    <t>BRAYAN DANIEL</t>
  </si>
  <si>
    <t xml:space="preserve">LLANOS </t>
  </si>
  <si>
    <t>J. TRINIDAD</t>
  </si>
  <si>
    <t>LORENZO</t>
  </si>
  <si>
    <t xml:space="preserve">LUIS ENRIQUE </t>
  </si>
  <si>
    <t>MONICA NOEMI</t>
  </si>
  <si>
    <t>VENTURA</t>
  </si>
  <si>
    <t xml:space="preserve">ALFREDO  </t>
  </si>
  <si>
    <t>LUIS MANUEL</t>
  </si>
  <si>
    <t>JUAN</t>
  </si>
  <si>
    <t xml:space="preserve">BRISEÑO </t>
  </si>
  <si>
    <t>DENISE AZUCENA</t>
  </si>
  <si>
    <t xml:space="preserve">NAVARRO </t>
  </si>
  <si>
    <t>AVILA</t>
  </si>
  <si>
    <t>ALBERTO</t>
  </si>
  <si>
    <t xml:space="preserve"> SINBRON</t>
  </si>
  <si>
    <t xml:space="preserve">PEREZ </t>
  </si>
  <si>
    <t xml:space="preserve">RUIZ </t>
  </si>
  <si>
    <t>SERGIO</t>
  </si>
  <si>
    <t xml:space="preserve">RAYA </t>
  </si>
  <si>
    <t>GAMIÑO</t>
  </si>
  <si>
    <t xml:space="preserve">ENEDINA GUADALUPE </t>
  </si>
  <si>
    <t>JUAN PABLO</t>
  </si>
  <si>
    <t>QUINTERO</t>
  </si>
  <si>
    <t>CESAR</t>
  </si>
  <si>
    <t>FALCON</t>
  </si>
  <si>
    <t>CASILLAS</t>
  </si>
  <si>
    <t>KARLA MONSERAT</t>
  </si>
  <si>
    <t>LOERA</t>
  </si>
  <si>
    <t>JOSE PAULO</t>
  </si>
  <si>
    <t>VICTOR ALFONSO</t>
  </si>
  <si>
    <t>MARRON</t>
  </si>
  <si>
    <t>CINTHYA ELIONARI</t>
  </si>
  <si>
    <t>SERGIO ESTEBAN</t>
  </si>
  <si>
    <t>ROJAS</t>
  </si>
  <si>
    <t>EDGAR EDUARDO</t>
  </si>
  <si>
    <t xml:space="preserve">ZUÑIGA </t>
  </si>
  <si>
    <t>MAURICIO</t>
  </si>
  <si>
    <t>GARE830925FQ1</t>
  </si>
  <si>
    <t>GARE830925MMNRML00</t>
  </si>
  <si>
    <t>ELIZABETH</t>
  </si>
  <si>
    <t>MOAM870729U82</t>
  </si>
  <si>
    <t>MOAM870729MMNRRR04</t>
  </si>
  <si>
    <t>POBM761101L74</t>
  </si>
  <si>
    <t>POBM761101MJCNTR03</t>
  </si>
  <si>
    <t>PONCE</t>
  </si>
  <si>
    <t>MIRNA CRISTINA</t>
  </si>
  <si>
    <t>RAQT820523HQ5</t>
  </si>
  <si>
    <t>RAQT820523HMNMXF05</t>
  </si>
  <si>
    <t>QUIÑONEZ</t>
  </si>
  <si>
    <t>TEOFILO MIGUEL</t>
  </si>
  <si>
    <t>VEOG911020NY1</t>
  </si>
  <si>
    <t>VEOG911020HMNRRL02</t>
  </si>
  <si>
    <t>VERA</t>
  </si>
  <si>
    <t>GUILERMO RAFAEL</t>
  </si>
  <si>
    <t>FAMI940818U30</t>
  </si>
  <si>
    <t>FAMI940818MMNRRS03</t>
  </si>
  <si>
    <t>GINN790410FT1</t>
  </si>
  <si>
    <t>GINN790410MMNLXR01</t>
  </si>
  <si>
    <t>NÚÑEZ</t>
  </si>
  <si>
    <t>NORA ISELA</t>
  </si>
  <si>
    <t>SINDICO</t>
  </si>
  <si>
    <t>GICA771005H3A</t>
  </si>
  <si>
    <t>GICA771005MJCLRN01</t>
  </si>
  <si>
    <t>ANA KARINA</t>
  </si>
  <si>
    <t>ENCARGADA PATRIMONIO</t>
  </si>
  <si>
    <t>AACJ8812315N7</t>
  </si>
  <si>
    <t>AACJ881231HMNVSN01</t>
  </si>
  <si>
    <t>BAGL950418U86</t>
  </si>
  <si>
    <t>BAGL950418MMNRNZ06</t>
  </si>
  <si>
    <t>LIZBETH</t>
  </si>
  <si>
    <t>CARJ820110RN9</t>
  </si>
  <si>
    <t>CARJ820110HMNRZS03</t>
  </si>
  <si>
    <t>JESUS GONZALO</t>
  </si>
  <si>
    <t>GUCR7911158Q0</t>
  </si>
  <si>
    <t>GUCR791115MMNDSS04</t>
  </si>
  <si>
    <t>MARIA DEL ROSARIO</t>
  </si>
  <si>
    <t>HEMJ691228D68</t>
  </si>
  <si>
    <t>HEMJ691228HDFRRN04</t>
  </si>
  <si>
    <t>JUAN PEDRO</t>
  </si>
  <si>
    <t>MONS521119GV2</t>
  </si>
  <si>
    <t>MONS521119HMNRLC02</t>
  </si>
  <si>
    <t>RAJ750421LY9</t>
  </si>
  <si>
    <t>RAJ750421HMNMLS14</t>
  </si>
  <si>
    <t>CONTABILIDAD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</si>
</sst>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8" formatCode="&quot;$&quot;#,##0.00;[Red]\-&quot;$&quot;#,##0.00"/>
    <numFmt numFmtId="44" formatCode="_-&quot;$&quot;* #,##0.00_-;\-&quot;$&quot;* #,##0.00_-;_-&quot;$&quot;* &quot;-&quot;??_-;_-@_-"/>
    <numFmt numFmtId="43" formatCode="_-* #,##0.00_-;\-* #,##0.00_-;_-* &quot;-&quot;??_-;_-@_-"/>
    <numFmt numFmtId="164" formatCode="&quot;$&quot;\ #,##0.00"/>
    <numFmt numFmtId="165" formatCode="_-* #,##0.00\ _€_-;\-* #,##0.00\ _€_-;_-* &quot;-&quot;??\ _€_-;_-@_-"/>
    <numFmt numFmtId="166" formatCode="_-* #,##0_-;\-* #,##0_-;_-* &quot;-&quot;??_-;_-@_-"/>
    <numFmt numFmtId="167" formatCode="0.0%"/>
    <numFmt numFmtId="168" formatCode="&quot;$&quot;#,##0.00"/>
  </numFmts>
  <fonts count="47" x14ac:knownFonts="1">
    <font>
      <sz val="11"/>
      <color theme="1"/>
      <name val="Calibri"/>
      <family val="2"/>
      <scheme val="minor"/>
    </font>
    <font>
      <sz val="11"/>
      <color theme="1"/>
      <name val="Calibri"/>
      <family val="2"/>
      <scheme val="minor"/>
    </font>
    <font>
      <b/>
      <sz val="11"/>
      <color theme="1"/>
      <name val="Calibri"/>
      <family val="2"/>
      <scheme val="minor"/>
    </font>
    <font>
      <b/>
      <sz val="16"/>
      <color theme="1"/>
      <name val="Calibri"/>
      <family val="2"/>
      <scheme val="minor"/>
    </font>
    <font>
      <b/>
      <sz val="14"/>
      <color theme="1"/>
      <name val="Calibri"/>
      <family val="2"/>
      <scheme val="minor"/>
    </font>
    <font>
      <b/>
      <sz val="12"/>
      <color theme="1"/>
      <name val="Calibri"/>
      <family val="2"/>
      <scheme val="minor"/>
    </font>
    <font>
      <b/>
      <sz val="10"/>
      <color theme="1"/>
      <name val="Calibri"/>
      <family val="2"/>
      <scheme val="minor"/>
    </font>
    <font>
      <sz val="11"/>
      <name val="Calibri"/>
      <family val="2"/>
      <scheme val="minor"/>
    </font>
    <font>
      <sz val="10"/>
      <name val="Verdana"/>
      <family val="2"/>
    </font>
    <font>
      <sz val="10"/>
      <name val="Arial"/>
      <family val="2"/>
    </font>
    <font>
      <sz val="14"/>
      <name val="Calibri"/>
      <family val="2"/>
      <scheme val="minor"/>
    </font>
    <font>
      <b/>
      <sz val="9"/>
      <name val="Arial"/>
      <family val="2"/>
    </font>
    <font>
      <sz val="9"/>
      <name val="Arial"/>
      <family val="2"/>
    </font>
    <font>
      <b/>
      <sz val="12"/>
      <name val="Arial"/>
      <family val="2"/>
    </font>
    <font>
      <sz val="12"/>
      <name val="Arial"/>
      <family val="2"/>
    </font>
    <font>
      <sz val="9"/>
      <color theme="0"/>
      <name val="Arial"/>
      <family val="2"/>
    </font>
    <font>
      <sz val="9"/>
      <color theme="1"/>
      <name val="Arial"/>
      <family val="2"/>
    </font>
    <font>
      <sz val="11"/>
      <color rgb="FF9C0006"/>
      <name val="Calibri"/>
      <family val="2"/>
      <scheme val="minor"/>
    </font>
    <font>
      <sz val="11"/>
      <color theme="0"/>
      <name val="Calibri"/>
      <family val="2"/>
      <scheme val="minor"/>
    </font>
    <font>
      <b/>
      <sz val="11"/>
      <color rgb="FF000000"/>
      <name val="Calibri"/>
      <family val="2"/>
      <scheme val="minor"/>
    </font>
    <font>
      <b/>
      <sz val="14"/>
      <color rgb="FF000000"/>
      <name val="Calibri"/>
      <family val="2"/>
      <scheme val="minor"/>
    </font>
    <font>
      <b/>
      <sz val="13"/>
      <color theme="1"/>
      <name val="Calibri"/>
      <family val="2"/>
      <scheme val="minor"/>
    </font>
    <font>
      <sz val="12"/>
      <color theme="1"/>
      <name val="Calibri"/>
      <family val="2"/>
      <scheme val="minor"/>
    </font>
    <font>
      <sz val="8"/>
      <name val="Calibri"/>
      <family val="2"/>
      <scheme val="minor"/>
    </font>
    <font>
      <b/>
      <sz val="18"/>
      <name val="Arial"/>
      <family val="2"/>
    </font>
    <font>
      <sz val="11"/>
      <name val="Arial"/>
      <family val="2"/>
    </font>
    <font>
      <sz val="11"/>
      <color theme="1"/>
      <name val="Arial"/>
      <family val="2"/>
    </font>
    <font>
      <sz val="9"/>
      <color theme="1"/>
      <name val="Calibri"/>
      <family val="2"/>
      <scheme val="minor"/>
    </font>
    <font>
      <sz val="10"/>
      <color theme="1"/>
      <name val="Arial"/>
      <family val="2"/>
    </font>
    <font>
      <sz val="14"/>
      <color theme="1"/>
      <name val="Calibri"/>
      <family val="2"/>
      <scheme val="minor"/>
    </font>
    <font>
      <i/>
      <sz val="10"/>
      <color theme="1"/>
      <name val="Calibri"/>
      <family val="2"/>
      <scheme val="minor"/>
    </font>
    <font>
      <b/>
      <vertAlign val="superscript"/>
      <sz val="10"/>
      <color theme="1"/>
      <name val="Arial"/>
      <family val="2"/>
    </font>
    <font>
      <b/>
      <sz val="10"/>
      <color theme="1"/>
      <name val="Arial"/>
      <family val="2"/>
    </font>
    <font>
      <b/>
      <sz val="12"/>
      <color rgb="FFFF0000"/>
      <name val="Arial"/>
      <family val="2"/>
    </font>
    <font>
      <b/>
      <vertAlign val="superscript"/>
      <sz val="12"/>
      <color rgb="FFFF0000"/>
      <name val="Arial"/>
      <family val="2"/>
    </font>
    <font>
      <sz val="11"/>
      <color rgb="FF006100"/>
      <name val="Calibri"/>
      <family val="2"/>
      <scheme val="minor"/>
    </font>
    <font>
      <sz val="11"/>
      <color rgb="FF9C5700"/>
      <name val="Calibri"/>
      <family val="2"/>
      <scheme val="minor"/>
    </font>
    <font>
      <b/>
      <sz val="12"/>
      <color theme="0" tint="-4.9989318521683403E-2"/>
      <name val="Arial"/>
      <family val="2"/>
    </font>
    <font>
      <b/>
      <sz val="11"/>
      <color theme="0" tint="-4.9989318521683403E-2"/>
      <name val="Arial"/>
      <family val="2"/>
    </font>
    <font>
      <b/>
      <sz val="9"/>
      <color theme="1"/>
      <name val="Calibri"/>
      <family val="2"/>
      <scheme val="minor"/>
    </font>
    <font>
      <b/>
      <sz val="16"/>
      <name val="Abadi"/>
      <family val="2"/>
    </font>
    <font>
      <sz val="11"/>
      <color rgb="FF3F3F76"/>
      <name val="Calibri"/>
      <family val="2"/>
      <scheme val="minor"/>
    </font>
    <font>
      <b/>
      <sz val="10"/>
      <name val="Calibri"/>
      <family val="2"/>
    </font>
    <font>
      <sz val="11"/>
      <color theme="1"/>
      <name val="Calibri"/>
      <family val="2"/>
    </font>
    <font>
      <sz val="10"/>
      <name val="Calibri"/>
      <family val="2"/>
    </font>
    <font>
      <b/>
      <sz val="16"/>
      <color rgb="FF000000"/>
      <name val="Calibri"/>
      <family val="2"/>
    </font>
    <font>
      <sz val="12"/>
      <color rgb="FF000000"/>
      <name val="Arial"/>
      <family val="2"/>
    </font>
  </fonts>
  <fills count="23">
    <fill>
      <patternFill patternType="none"/>
    </fill>
    <fill>
      <patternFill patternType="gray125"/>
    </fill>
    <fill>
      <patternFill patternType="solid">
        <fgColor indexed="23"/>
        <bgColor indexed="64"/>
      </patternFill>
    </fill>
    <fill>
      <patternFill patternType="solid">
        <fgColor indexed="22"/>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C7CE"/>
      </patternFill>
    </fill>
    <fill>
      <patternFill patternType="solid">
        <fgColor rgb="FFFFFFCC"/>
      </patternFill>
    </fill>
    <fill>
      <patternFill patternType="solid">
        <fgColor theme="6"/>
      </patternFill>
    </fill>
    <fill>
      <patternFill patternType="solid">
        <fgColor theme="7"/>
      </patternFill>
    </fill>
    <fill>
      <patternFill patternType="solid">
        <fgColor theme="6" tint="0.79998168889431442"/>
        <bgColor indexed="64"/>
      </patternFill>
    </fill>
    <fill>
      <patternFill patternType="solid">
        <fgColor theme="9" tint="0.59999389629810485"/>
        <bgColor indexed="64"/>
      </patternFill>
    </fill>
    <fill>
      <patternFill patternType="solid">
        <fgColor rgb="FFC6EFCE"/>
      </patternFill>
    </fill>
    <fill>
      <patternFill patternType="solid">
        <fgColor rgb="FFFFEB9C"/>
      </patternFill>
    </fill>
    <fill>
      <patternFill patternType="solid">
        <fgColor theme="4"/>
      </patternFill>
    </fill>
    <fill>
      <patternFill patternType="solid">
        <fgColor rgb="FFA50021"/>
        <bgColor indexed="64"/>
      </patternFill>
    </fill>
    <fill>
      <patternFill patternType="solid">
        <fgColor rgb="FFFFCC99"/>
      </patternFill>
    </fill>
    <fill>
      <patternFill patternType="solid">
        <fgColor theme="4" tint="0.79998168889431442"/>
        <bgColor indexed="65"/>
      </patternFill>
    </fill>
    <fill>
      <patternFill patternType="solid">
        <fgColor rgb="FFAEAAAA"/>
        <bgColor rgb="FF000000"/>
      </patternFill>
    </fill>
    <fill>
      <patternFill patternType="solid">
        <fgColor rgb="FFD0CECE"/>
        <bgColor rgb="FF000000"/>
      </patternFill>
    </fill>
    <fill>
      <patternFill patternType="solid">
        <fgColor rgb="FFFFFF00"/>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right/>
      <top style="medium">
        <color indexed="64"/>
      </top>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n">
        <color indexed="64"/>
      </top>
      <bottom/>
      <diagonal/>
    </border>
    <border>
      <left style="thin">
        <color indexed="64"/>
      </left>
      <right/>
      <top style="thin">
        <color indexed="64"/>
      </top>
      <bottom/>
      <diagonal/>
    </border>
    <border>
      <left style="medium">
        <color indexed="64"/>
      </left>
      <right style="medium">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dotted">
        <color auto="1"/>
      </left>
      <right style="dotted">
        <color auto="1"/>
      </right>
      <top style="dotted">
        <color auto="1"/>
      </top>
      <bottom style="dotted">
        <color auto="1"/>
      </bottom>
      <diagonal/>
    </border>
    <border>
      <left style="thin">
        <color rgb="FFB2B2B2"/>
      </left>
      <right style="thin">
        <color rgb="FFB2B2B2"/>
      </right>
      <top style="thin">
        <color rgb="FFB2B2B2"/>
      </top>
      <bottom style="thin">
        <color rgb="FFB2B2B2"/>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right/>
      <top/>
      <bottom style="hair">
        <color indexed="64"/>
      </bottom>
      <diagonal/>
    </border>
    <border>
      <left style="medium">
        <color indexed="64"/>
      </left>
      <right style="medium">
        <color indexed="64"/>
      </right>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indexed="64"/>
      </left>
      <right style="hair">
        <color indexed="64"/>
      </right>
      <top/>
      <bottom style="medium">
        <color indexed="64"/>
      </bottom>
      <diagonal/>
    </border>
    <border>
      <left style="medium">
        <color indexed="64"/>
      </left>
      <right/>
      <top style="medium">
        <color indexed="64"/>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rgb="FF7F7F7F"/>
      </left>
      <right style="thin">
        <color rgb="FF7F7F7F"/>
      </right>
      <top style="thin">
        <color rgb="FF7F7F7F"/>
      </top>
      <bottom style="thin">
        <color rgb="FF7F7F7F"/>
      </bottom>
      <diagonal/>
    </border>
  </borders>
  <cellStyleXfs count="24">
    <xf numFmtId="0" fontId="0" fillId="0" borderId="0"/>
    <xf numFmtId="0" fontId="8" fillId="0" borderId="0"/>
    <xf numFmtId="165"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7" fillId="8" borderId="0" applyNumberFormat="0" applyBorder="0" applyAlignment="0" applyProtection="0"/>
    <xf numFmtId="0" fontId="1" fillId="9" borderId="26" applyNumberFormat="0" applyFont="0" applyAlignment="0" applyProtection="0"/>
    <xf numFmtId="0" fontId="18" fillId="10" borderId="0" applyNumberFormat="0" applyBorder="0" applyAlignment="0" applyProtection="0"/>
    <xf numFmtId="0" fontId="18" fillId="11" borderId="0" applyNumberFormat="0" applyBorder="0" applyAlignment="0" applyProtection="0"/>
    <xf numFmtId="0" fontId="35" fillId="14" borderId="0" applyNumberFormat="0" applyBorder="0" applyAlignment="0" applyProtection="0"/>
    <xf numFmtId="0" fontId="36" fillId="15" borderId="0" applyNumberFormat="0" applyBorder="0" applyAlignment="0" applyProtection="0"/>
    <xf numFmtId="0" fontId="18" fillId="16"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41" fillId="18" borderId="41" applyNumberFormat="0" applyAlignment="0" applyProtection="0"/>
    <xf numFmtId="0" fontId="1" fillId="19" borderId="0" applyNumberFormat="0" applyBorder="0" applyAlignment="0" applyProtection="0"/>
  </cellStyleXfs>
  <cellXfs count="379">
    <xf numFmtId="0" fontId="0" fillId="0" borderId="0" xfId="0"/>
    <xf numFmtId="3" fontId="11" fillId="4" borderId="0" xfId="0" applyNumberFormat="1" applyFont="1" applyFill="1" applyBorder="1" applyAlignment="1">
      <alignment horizontal="center" vertical="center" wrapText="1"/>
    </xf>
    <xf numFmtId="3" fontId="11" fillId="6" borderId="1" xfId="0" applyNumberFormat="1" applyFont="1" applyFill="1" applyBorder="1" applyAlignment="1">
      <alignment horizontal="center" vertical="center" wrapText="1"/>
    </xf>
    <xf numFmtId="0" fontId="11" fillId="6" borderId="7" xfId="0" applyFont="1" applyFill="1" applyBorder="1" applyAlignment="1">
      <alignment horizontal="center" vertical="center" wrapText="1"/>
    </xf>
    <xf numFmtId="49" fontId="11" fillId="3" borderId="12" xfId="0" applyNumberFormat="1" applyFont="1" applyFill="1" applyBorder="1" applyAlignment="1">
      <alignment horizontal="center" vertical="center" wrapText="1"/>
    </xf>
    <xf numFmtId="3" fontId="11" fillId="6" borderId="0" xfId="0" applyNumberFormat="1" applyFont="1" applyFill="1" applyBorder="1" applyAlignment="1">
      <alignment horizontal="center" vertical="center" wrapText="1"/>
    </xf>
    <xf numFmtId="0" fontId="11" fillId="6" borderId="23" xfId="0" applyFont="1" applyFill="1" applyBorder="1" applyAlignment="1">
      <alignment horizontal="center" vertical="center" wrapText="1"/>
    </xf>
    <xf numFmtId="0" fontId="11" fillId="6" borderId="18" xfId="0" applyFont="1" applyFill="1" applyBorder="1" applyAlignment="1">
      <alignment horizontal="center" vertical="center" wrapText="1"/>
    </xf>
    <xf numFmtId="0" fontId="11" fillId="6" borderId="19" xfId="0" applyFont="1" applyFill="1" applyBorder="1" applyAlignment="1">
      <alignment horizontal="center" vertical="center" wrapText="1"/>
    </xf>
    <xf numFmtId="3" fontId="11" fillId="5" borderId="1" xfId="0" applyNumberFormat="1" applyFont="1" applyFill="1" applyBorder="1" applyAlignment="1">
      <alignment horizontal="center" vertical="center" wrapText="1"/>
    </xf>
    <xf numFmtId="166" fontId="11" fillId="0" borderId="20" xfId="0" applyNumberFormat="1" applyFont="1" applyFill="1" applyBorder="1" applyAlignment="1">
      <alignment horizontal="center" vertical="center" wrapText="1"/>
    </xf>
    <xf numFmtId="166" fontId="11" fillId="0" borderId="21" xfId="3" applyNumberFormat="1" applyFont="1" applyFill="1" applyBorder="1" applyAlignment="1">
      <alignment horizontal="center" vertical="center" wrapText="1"/>
    </xf>
    <xf numFmtId="166" fontId="11" fillId="0" borderId="21" xfId="0" applyNumberFormat="1" applyFont="1" applyFill="1" applyBorder="1" applyAlignment="1">
      <alignment horizontal="center" vertical="center" wrapText="1"/>
    </xf>
    <xf numFmtId="166" fontId="11" fillId="0" borderId="24" xfId="0" applyNumberFormat="1" applyFont="1" applyFill="1" applyBorder="1" applyAlignment="1">
      <alignment horizontal="center" vertical="center" wrapText="1"/>
    </xf>
    <xf numFmtId="166" fontId="11" fillId="3" borderId="18" xfId="0" applyNumberFormat="1" applyFont="1" applyFill="1" applyBorder="1" applyAlignment="1">
      <alignment horizontal="center" vertical="center" wrapText="1"/>
    </xf>
    <xf numFmtId="166" fontId="11" fillId="3" borderId="15" xfId="0" applyNumberFormat="1" applyFont="1" applyFill="1" applyBorder="1" applyAlignment="1">
      <alignment horizontal="center" vertical="center" wrapText="1"/>
    </xf>
    <xf numFmtId="0" fontId="0" fillId="0" borderId="0" xfId="0"/>
    <xf numFmtId="0" fontId="5" fillId="7" borderId="27" xfId="0" applyFont="1" applyFill="1" applyBorder="1" applyAlignment="1">
      <alignment horizontal="center" vertical="center" wrapText="1"/>
    </xf>
    <xf numFmtId="0" fontId="5" fillId="7" borderId="28" xfId="0" applyFont="1" applyFill="1" applyBorder="1" applyAlignment="1">
      <alignment horizontal="center" vertical="center" wrapText="1"/>
    </xf>
    <xf numFmtId="0" fontId="2" fillId="0" borderId="27" xfId="0" applyFont="1" applyBorder="1" applyAlignment="1">
      <alignment vertical="center" wrapText="1"/>
    </xf>
    <xf numFmtId="9" fontId="19" fillId="0" borderId="27" xfId="8" applyFont="1" applyBorder="1" applyAlignment="1">
      <alignment horizontal="center" vertical="center"/>
    </xf>
    <xf numFmtId="0" fontId="19" fillId="0" borderId="29" xfId="0" applyFont="1" applyBorder="1" applyAlignment="1">
      <alignment vertical="center" wrapText="1"/>
    </xf>
    <xf numFmtId="0" fontId="19" fillId="0" borderId="0" xfId="0" applyFont="1" applyAlignment="1">
      <alignment vertical="center" wrapText="1"/>
    </xf>
    <xf numFmtId="167" fontId="19" fillId="0" borderId="27" xfId="8" applyNumberFormat="1" applyFont="1" applyBorder="1" applyAlignment="1">
      <alignment horizontal="center" vertical="center"/>
    </xf>
    <xf numFmtId="9" fontId="2" fillId="0" borderId="27" xfId="8" applyFont="1" applyBorder="1" applyAlignment="1">
      <alignment horizontal="center"/>
    </xf>
    <xf numFmtId="0" fontId="19" fillId="0" borderId="32" xfId="0" applyFont="1" applyBorder="1" applyAlignment="1">
      <alignment vertical="center" wrapText="1"/>
    </xf>
    <xf numFmtId="0" fontId="19" fillId="0" borderId="28" xfId="0" applyFont="1" applyBorder="1" applyAlignment="1">
      <alignment vertical="center" wrapText="1"/>
    </xf>
    <xf numFmtId="0" fontId="19" fillId="0" borderId="30" xfId="0" applyFont="1" applyBorder="1" applyAlignment="1">
      <alignment vertical="center" wrapText="1"/>
    </xf>
    <xf numFmtId="0" fontId="19" fillId="0" borderId="31" xfId="0" applyFont="1" applyBorder="1" applyAlignment="1">
      <alignment vertical="center" wrapText="1"/>
    </xf>
    <xf numFmtId="0" fontId="19" fillId="7" borderId="27" xfId="0" applyFont="1" applyFill="1" applyBorder="1" applyAlignment="1">
      <alignment vertical="center" wrapText="1"/>
    </xf>
    <xf numFmtId="0" fontId="5" fillId="7" borderId="27" xfId="0" quotePrefix="1" applyFont="1" applyFill="1" applyBorder="1"/>
    <xf numFmtId="0" fontId="2" fillId="7" borderId="27" xfId="0" applyFont="1" applyFill="1" applyBorder="1"/>
    <xf numFmtId="44" fontId="2" fillId="7" borderId="27" xfId="7" applyFont="1" applyFill="1" applyBorder="1" applyAlignment="1">
      <alignment horizontal="center"/>
    </xf>
    <xf numFmtId="9" fontId="2" fillId="7" borderId="27" xfId="8" applyFont="1" applyFill="1" applyBorder="1" applyAlignment="1">
      <alignment horizontal="center"/>
    </xf>
    <xf numFmtId="0" fontId="4" fillId="7" borderId="31" xfId="0" applyFont="1" applyFill="1" applyBorder="1" applyAlignment="1">
      <alignment vertical="center"/>
    </xf>
    <xf numFmtId="0" fontId="20" fillId="0" borderId="0" xfId="0" applyFont="1" applyAlignment="1">
      <alignment vertical="center" wrapText="1"/>
    </xf>
    <xf numFmtId="0" fontId="5" fillId="0" borderId="0" xfId="0" quotePrefix="1" applyFont="1"/>
    <xf numFmtId="0" fontId="5" fillId="0" borderId="0" xfId="0" applyFont="1"/>
    <xf numFmtId="44" fontId="5" fillId="0" borderId="0" xfId="7" applyFont="1" applyBorder="1" applyAlignment="1">
      <alignment horizontal="right" vertical="center"/>
    </xf>
    <xf numFmtId="9" fontId="19" fillId="0" borderId="0" xfId="8" applyFont="1" applyBorder="1" applyAlignment="1">
      <alignment horizontal="center" vertical="center"/>
    </xf>
    <xf numFmtId="0" fontId="4" fillId="0" borderId="0" xfId="0" applyFont="1" applyAlignment="1">
      <alignment vertical="center"/>
    </xf>
    <xf numFmtId="0" fontId="0" fillId="0" borderId="0" xfId="0" applyAlignment="1">
      <alignment wrapText="1"/>
    </xf>
    <xf numFmtId="0" fontId="5" fillId="0" borderId="0" xfId="0" applyFont="1" applyAlignment="1">
      <alignment horizontal="left"/>
    </xf>
    <xf numFmtId="0" fontId="2" fillId="0" borderId="0" xfId="0" applyFont="1" applyAlignment="1">
      <alignment vertical="center"/>
    </xf>
    <xf numFmtId="2" fontId="2" fillId="0" borderId="27" xfId="0" applyNumberFormat="1" applyFont="1" applyBorder="1" applyAlignment="1">
      <alignment vertical="center" wrapText="1"/>
    </xf>
    <xf numFmtId="2" fontId="19" fillId="0" borderId="27" xfId="0" applyNumberFormat="1" applyFont="1" applyBorder="1" applyAlignment="1">
      <alignment vertical="center" wrapText="1"/>
    </xf>
    <xf numFmtId="49" fontId="13" fillId="12" borderId="19" xfId="0" applyNumberFormat="1" applyFont="1" applyFill="1" applyBorder="1" applyAlignment="1">
      <alignment horizontal="center" vertical="center" wrapText="1"/>
    </xf>
    <xf numFmtId="49" fontId="13" fillId="13" borderId="19" xfId="0" applyNumberFormat="1" applyFont="1" applyFill="1" applyBorder="1" applyAlignment="1">
      <alignment horizontal="center" vertical="center" wrapText="1"/>
    </xf>
    <xf numFmtId="0" fontId="25" fillId="0" borderId="1" xfId="0" applyFont="1" applyBorder="1" applyAlignment="1">
      <alignment horizontal="center" vertical="center" wrapText="1"/>
    </xf>
    <xf numFmtId="49" fontId="25" fillId="0" borderId="34" xfId="0" applyNumberFormat="1" applyFont="1" applyBorder="1" applyAlignment="1">
      <alignment horizontal="center" vertical="center" wrapText="1"/>
    </xf>
    <xf numFmtId="0" fontId="25" fillId="0" borderId="34" xfId="0" applyFont="1" applyBorder="1" applyAlignment="1">
      <alignment horizontal="center" vertical="center" wrapText="1"/>
    </xf>
    <xf numFmtId="49" fontId="13" fillId="3" borderId="33" xfId="0" applyNumberFormat="1" applyFont="1" applyFill="1" applyBorder="1" applyAlignment="1">
      <alignment horizontal="center" vertical="center" wrapText="1"/>
    </xf>
    <xf numFmtId="168" fontId="13" fillId="3" borderId="17" xfId="0" applyNumberFormat="1" applyFont="1" applyFill="1" applyBorder="1" applyAlignment="1" applyProtection="1">
      <alignment horizontal="center" vertical="center" wrapText="1"/>
      <protection locked="0"/>
    </xf>
    <xf numFmtId="168" fontId="13" fillId="0" borderId="17" xfId="0" applyNumberFormat="1" applyFont="1" applyBorder="1" applyAlignment="1" applyProtection="1">
      <alignment horizontal="center" vertical="center" wrapText="1"/>
      <protection locked="0"/>
    </xf>
    <xf numFmtId="49" fontId="25" fillId="0" borderId="36" xfId="0" applyNumberFormat="1" applyFont="1" applyBorder="1" applyAlignment="1">
      <alignment horizontal="center" vertical="center" wrapText="1"/>
    </xf>
    <xf numFmtId="0" fontId="25" fillId="0" borderId="1" xfId="0" applyFont="1" applyFill="1" applyBorder="1" applyAlignment="1">
      <alignment horizontal="center" vertical="center" wrapText="1"/>
    </xf>
    <xf numFmtId="168" fontId="25" fillId="0" borderId="1" xfId="0" applyNumberFormat="1" applyFont="1" applyFill="1" applyBorder="1" applyAlignment="1">
      <alignment horizontal="center" vertical="center" wrapText="1"/>
    </xf>
    <xf numFmtId="8" fontId="25" fillId="0" borderId="1" xfId="0" applyNumberFormat="1" applyFont="1" applyFill="1" applyBorder="1" applyAlignment="1">
      <alignment horizontal="center" vertical="center" wrapText="1"/>
    </xf>
    <xf numFmtId="49" fontId="13" fillId="12" borderId="37" xfId="0" applyNumberFormat="1" applyFont="1" applyFill="1" applyBorder="1" applyAlignment="1">
      <alignment horizontal="center" vertical="center" wrapText="1"/>
    </xf>
    <xf numFmtId="44" fontId="5" fillId="0" borderId="27" xfId="7" applyFont="1" applyBorder="1" applyAlignment="1">
      <alignment horizontal="right"/>
    </xf>
    <xf numFmtId="0" fontId="21" fillId="0" borderId="25" xfId="0" applyFont="1" applyBorder="1" applyAlignment="1">
      <alignment horizontal="center" vertical="center" wrapText="1"/>
    </xf>
    <xf numFmtId="0" fontId="0" fillId="0" borderId="0" xfId="0"/>
    <xf numFmtId="0" fontId="0" fillId="0" borderId="27" xfId="0" applyBorder="1"/>
    <xf numFmtId="4" fontId="4" fillId="0" borderId="27" xfId="0" applyNumberFormat="1" applyFont="1" applyBorder="1" applyAlignment="1">
      <alignment horizontal="right"/>
    </xf>
    <xf numFmtId="4" fontId="0" fillId="0" borderId="27" xfId="0" applyNumberFormat="1" applyBorder="1"/>
    <xf numFmtId="4" fontId="22" fillId="0" borderId="27" xfId="0" applyNumberFormat="1" applyFont="1" applyBorder="1" applyAlignment="1">
      <alignment horizontal="right"/>
    </xf>
    <xf numFmtId="0" fontId="0" fillId="0" borderId="0" xfId="0" applyFill="1"/>
    <xf numFmtId="0" fontId="21" fillId="0" borderId="27" xfId="0" applyFont="1" applyFill="1" applyBorder="1" applyAlignment="1">
      <alignment horizontal="center" vertical="center" wrapText="1"/>
    </xf>
    <xf numFmtId="4" fontId="21" fillId="0" borderId="27" xfId="0" applyNumberFormat="1" applyFont="1" applyFill="1" applyBorder="1" applyAlignment="1">
      <alignment horizontal="center" vertical="center" wrapText="1"/>
    </xf>
    <xf numFmtId="4" fontId="22" fillId="0" borderId="27" xfId="0" applyNumberFormat="1" applyFont="1" applyBorder="1"/>
    <xf numFmtId="4" fontId="0" fillId="0" borderId="27" xfId="0" applyNumberFormat="1" applyBorder="1" applyAlignment="1">
      <alignment horizontal="right"/>
    </xf>
    <xf numFmtId="0" fontId="4" fillId="0" borderId="27" xfId="0" applyFont="1" applyBorder="1" applyAlignment="1">
      <alignment horizontal="left" wrapText="1"/>
    </xf>
    <xf numFmtId="0" fontId="0" fillId="0" borderId="27" xfId="0" applyBorder="1" applyAlignment="1">
      <alignment wrapText="1"/>
    </xf>
    <xf numFmtId="0" fontId="22" fillId="0" borderId="27" xfId="0" applyFont="1" applyBorder="1" applyAlignment="1">
      <alignment horizontal="left" wrapText="1"/>
    </xf>
    <xf numFmtId="0" fontId="22" fillId="0" borderId="27" xfId="0" applyFont="1" applyBorder="1" applyAlignment="1">
      <alignment wrapText="1"/>
    </xf>
    <xf numFmtId="0" fontId="0" fillId="0" borderId="27" xfId="0" applyBorder="1" applyAlignment="1">
      <alignment horizontal="left" wrapText="1"/>
    </xf>
    <xf numFmtId="0" fontId="27" fillId="0" borderId="0" xfId="0" applyFont="1"/>
    <xf numFmtId="0" fontId="7" fillId="0" borderId="0" xfId="15" applyFont="1" applyFill="1" applyBorder="1" applyAlignment="1">
      <alignment horizontal="center" vertical="center" wrapText="1"/>
    </xf>
    <xf numFmtId="0" fontId="7" fillId="0" borderId="0" xfId="15" applyFont="1" applyFill="1" applyBorder="1" applyAlignment="1">
      <alignment horizontal="center" vertical="center"/>
    </xf>
    <xf numFmtId="0" fontId="2" fillId="0" borderId="0" xfId="0" applyFont="1"/>
    <xf numFmtId="0" fontId="7" fillId="0" borderId="0" xfId="13" applyFont="1" applyFill="1" applyBorder="1" applyAlignment="1">
      <alignment horizontal="center" vertical="center" wrapText="1"/>
    </xf>
    <xf numFmtId="0" fontId="7" fillId="0" borderId="0" xfId="14" applyFont="1" applyFill="1" applyBorder="1" applyAlignment="1">
      <alignment horizontal="center" vertical="center" wrapText="1"/>
    </xf>
    <xf numFmtId="0" fontId="37" fillId="17" borderId="1" xfId="9" applyFont="1" applyFill="1" applyBorder="1" applyAlignment="1">
      <alignment vertical="center" wrapText="1"/>
    </xf>
    <xf numFmtId="0" fontId="27" fillId="0" borderId="0" xfId="0" applyFont="1" applyAlignment="1">
      <alignment vertical="center"/>
    </xf>
    <xf numFmtId="0" fontId="2" fillId="0" borderId="28" xfId="0" applyFont="1" applyFill="1" applyBorder="1" applyAlignment="1">
      <alignment vertical="center" wrapText="1"/>
    </xf>
    <xf numFmtId="0" fontId="2" fillId="0" borderId="31" xfId="0" applyFont="1" applyFill="1" applyBorder="1" applyAlignment="1">
      <alignment vertical="center"/>
    </xf>
    <xf numFmtId="0" fontId="2" fillId="0" borderId="28" xfId="0" applyFont="1" applyFill="1" applyBorder="1" applyAlignment="1">
      <alignment vertical="center"/>
    </xf>
    <xf numFmtId="4" fontId="5" fillId="0" borderId="27" xfId="0" applyNumberFormat="1" applyFont="1" applyBorder="1" applyAlignment="1">
      <alignment horizontal="center"/>
    </xf>
    <xf numFmtId="4" fontId="5" fillId="0" borderId="27" xfId="0" applyNumberFormat="1" applyFont="1" applyBorder="1"/>
    <xf numFmtId="0" fontId="13" fillId="12" borderId="12" xfId="0" applyFont="1" applyFill="1" applyBorder="1" applyAlignment="1">
      <alignment horizontal="center" vertical="center" wrapText="1"/>
    </xf>
    <xf numFmtId="0" fontId="39" fillId="0" borderId="1" xfId="0" applyFont="1" applyBorder="1" applyAlignment="1">
      <alignment horizontal="center" vertical="center"/>
    </xf>
    <xf numFmtId="9" fontId="39" fillId="0" borderId="1" xfId="0" applyNumberFormat="1" applyFont="1" applyBorder="1" applyAlignment="1">
      <alignment horizontal="center" vertical="center"/>
    </xf>
    <xf numFmtId="0" fontId="0" fillId="0" borderId="0" xfId="0" applyAlignment="1">
      <alignment horizontal="center" vertical="center"/>
    </xf>
    <xf numFmtId="0" fontId="39" fillId="0" borderId="0" xfId="0" applyFont="1" applyAlignment="1">
      <alignment horizontal="center" wrapText="1"/>
    </xf>
    <xf numFmtId="0" fontId="0" fillId="0" borderId="0" xfId="0" applyAlignment="1">
      <alignment horizontal="center" vertical="center" wrapText="1"/>
    </xf>
    <xf numFmtId="0" fontId="0" fillId="0" borderId="0" xfId="0" applyAlignment="1">
      <alignment vertical="center" wrapText="1"/>
    </xf>
    <xf numFmtId="0" fontId="39" fillId="0" borderId="0" xfId="0" applyFont="1" applyAlignment="1">
      <alignment horizontal="center" vertical="center" wrapText="1"/>
    </xf>
    <xf numFmtId="14" fontId="0" fillId="0" borderId="0" xfId="0" applyNumberFormat="1" applyAlignment="1">
      <alignment horizontal="center" vertical="center" wrapText="1"/>
    </xf>
    <xf numFmtId="0" fontId="6" fillId="0" borderId="0" xfId="0" applyFont="1" applyAlignment="1">
      <alignment horizontal="center" vertical="center" wrapText="1"/>
    </xf>
    <xf numFmtId="4" fontId="0" fillId="0" borderId="0" xfId="0" applyNumberFormat="1" applyAlignment="1">
      <alignment horizontal="center" vertical="center" wrapText="1"/>
    </xf>
    <xf numFmtId="164" fontId="0" fillId="0" borderId="0" xfId="0" applyNumberFormat="1" applyAlignment="1">
      <alignment horizontal="center" vertical="center" wrapText="1"/>
    </xf>
    <xf numFmtId="3" fontId="0" fillId="0" borderId="0" xfId="0" applyNumberFormat="1" applyAlignment="1">
      <alignment horizontal="center" vertical="center" wrapText="1"/>
    </xf>
    <xf numFmtId="0" fontId="0" fillId="0" borderId="0" xfId="0" applyAlignment="1">
      <alignment horizontal="center" wrapText="1"/>
    </xf>
    <xf numFmtId="164" fontId="0" fillId="0" borderId="0" xfId="0" applyNumberFormat="1" applyAlignment="1">
      <alignment horizontal="center" wrapText="1"/>
    </xf>
    <xf numFmtId="0" fontId="0" fillId="0" borderId="0" xfId="0" applyAlignment="1">
      <alignment vertical="center"/>
    </xf>
    <xf numFmtId="0" fontId="39" fillId="0" borderId="1" xfId="0" applyFont="1" applyBorder="1" applyAlignment="1">
      <alignment horizontal="center" vertical="center" wrapText="1"/>
    </xf>
    <xf numFmtId="0" fontId="39" fillId="0" borderId="1" xfId="0" applyFont="1" applyBorder="1" applyAlignment="1">
      <alignment horizontal="justify" vertical="center" wrapText="1"/>
    </xf>
    <xf numFmtId="9" fontId="39" fillId="0" borderId="1" xfId="0" applyNumberFormat="1" applyFont="1" applyBorder="1" applyAlignment="1">
      <alignment horizontal="justify" vertical="center" wrapText="1"/>
    </xf>
    <xf numFmtId="0" fontId="39" fillId="0" borderId="1" xfId="0" applyFont="1" applyBorder="1" applyAlignment="1">
      <alignment horizontal="center" wrapText="1"/>
    </xf>
    <xf numFmtId="9" fontId="39" fillId="0" borderId="1" xfId="0" applyNumberFormat="1" applyFont="1" applyBorder="1" applyAlignment="1">
      <alignment horizontal="center" wrapText="1"/>
    </xf>
    <xf numFmtId="9" fontId="39" fillId="0" borderId="1" xfId="0" applyNumberFormat="1" applyFont="1" applyBorder="1" applyAlignment="1">
      <alignment horizontal="center" vertical="center" wrapText="1"/>
    </xf>
    <xf numFmtId="0" fontId="5" fillId="2" borderId="0" xfId="0" applyFont="1" applyFill="1" applyAlignment="1">
      <alignment horizontal="center" vertical="center" wrapText="1"/>
    </xf>
    <xf numFmtId="0" fontId="6" fillId="3" borderId="0" xfId="0" applyFont="1" applyFill="1" applyAlignment="1">
      <alignment horizontal="center" vertical="center" wrapText="1"/>
    </xf>
    <xf numFmtId="0" fontId="2" fillId="2" borderId="0" xfId="0" applyFont="1" applyFill="1" applyAlignment="1">
      <alignment horizontal="center" vertical="center" wrapText="1"/>
    </xf>
    <xf numFmtId="164" fontId="2" fillId="2" borderId="0" xfId="0" applyNumberFormat="1" applyFont="1" applyFill="1" applyAlignment="1">
      <alignment horizontal="center" vertical="center" wrapText="1"/>
    </xf>
    <xf numFmtId="0" fontId="6" fillId="2" borderId="0" xfId="0" applyFont="1" applyFill="1" applyAlignment="1">
      <alignment horizontal="center" vertical="center" wrapText="1"/>
    </xf>
    <xf numFmtId="164" fontId="6" fillId="3" borderId="0" xfId="0" applyNumberFormat="1" applyFont="1" applyFill="1" applyAlignment="1">
      <alignment horizontal="center" vertical="center" wrapText="1"/>
    </xf>
    <xf numFmtId="164" fontId="6" fillId="2" borderId="0" xfId="0" applyNumberFormat="1" applyFont="1" applyFill="1" applyAlignment="1">
      <alignment horizontal="center" vertical="center" wrapText="1"/>
    </xf>
    <xf numFmtId="168" fontId="9" fillId="0" borderId="1" xfId="0" applyNumberFormat="1" applyFont="1" applyBorder="1" applyAlignment="1">
      <alignment horizontal="center" vertical="center" wrapText="1"/>
    </xf>
    <xf numFmtId="168" fontId="25" fillId="0" borderId="1" xfId="0" applyNumberFormat="1" applyFont="1" applyBorder="1" applyAlignment="1">
      <alignment horizontal="center" vertical="center" wrapText="1"/>
    </xf>
    <xf numFmtId="168" fontId="9" fillId="0" borderId="1" xfId="0" applyNumberFormat="1" applyFont="1" applyFill="1" applyBorder="1" applyAlignment="1">
      <alignment horizontal="center" vertical="center" wrapText="1"/>
    </xf>
    <xf numFmtId="168" fontId="7" fillId="0" borderId="1" xfId="11" applyNumberFormat="1" applyFont="1" applyFill="1" applyBorder="1" applyAlignment="1">
      <alignment horizontal="center" vertical="center" wrapText="1"/>
    </xf>
    <xf numFmtId="168" fontId="26" fillId="0" borderId="1" xfId="0" applyNumberFormat="1" applyFont="1" applyBorder="1" applyAlignment="1">
      <alignment horizontal="center" vertical="center" wrapText="1"/>
    </xf>
    <xf numFmtId="168" fontId="25" fillId="0" borderId="3" xfId="0" applyNumberFormat="1" applyFont="1" applyFill="1" applyBorder="1" applyAlignment="1">
      <alignment horizontal="center" vertical="center" wrapText="1"/>
    </xf>
    <xf numFmtId="168" fontId="7" fillId="0" borderId="1" xfId="9" applyNumberFormat="1" applyFont="1" applyFill="1" applyBorder="1" applyAlignment="1">
      <alignment horizontal="center" vertical="center" wrapText="1"/>
    </xf>
    <xf numFmtId="168" fontId="9" fillId="0" borderId="1" xfId="7" applyNumberFormat="1" applyFont="1" applyBorder="1" applyAlignment="1">
      <alignment horizontal="center" vertical="center" wrapText="1"/>
    </xf>
    <xf numFmtId="168" fontId="7" fillId="0" borderId="1" xfId="12" applyNumberFormat="1" applyFont="1" applyFill="1" applyBorder="1" applyAlignment="1">
      <alignment horizontal="center" vertical="center" wrapText="1"/>
    </xf>
    <xf numFmtId="168" fontId="9" fillId="0" borderId="26" xfId="10" applyNumberFormat="1" applyFont="1" applyFill="1" applyAlignment="1">
      <alignment horizontal="center" vertical="center" wrapText="1"/>
    </xf>
    <xf numFmtId="168" fontId="25" fillId="0" borderId="34" xfId="0" applyNumberFormat="1" applyFont="1" applyBorder="1" applyAlignment="1">
      <alignment horizontal="center" vertical="center" wrapText="1"/>
    </xf>
    <xf numFmtId="168" fontId="26" fillId="0" borderId="34" xfId="0" applyNumberFormat="1" applyFont="1" applyBorder="1" applyAlignment="1">
      <alignment horizontal="center" vertical="center" wrapText="1"/>
    </xf>
    <xf numFmtId="0" fontId="24" fillId="0" borderId="0" xfId="0" applyFont="1" applyAlignment="1">
      <alignment horizontal="center" vertical="center" wrapText="1"/>
    </xf>
    <xf numFmtId="0" fontId="14" fillId="12" borderId="12" xfId="0" applyFont="1" applyFill="1" applyBorder="1" applyAlignment="1">
      <alignment horizontal="center" vertical="center" wrapText="1"/>
    </xf>
    <xf numFmtId="0" fontId="0" fillId="0" borderId="1" xfId="0" applyBorder="1" applyAlignment="1">
      <alignment horizontal="center" vertical="center" wrapText="1"/>
    </xf>
    <xf numFmtId="15" fontId="25" fillId="0" borderId="1" xfId="0" applyNumberFormat="1" applyFont="1" applyFill="1" applyBorder="1" applyAlignment="1">
      <alignment horizontal="center" vertical="center" wrapText="1"/>
    </xf>
    <xf numFmtId="8" fontId="25" fillId="0" borderId="1" xfId="0" applyNumberFormat="1"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26" fillId="0" borderId="1" xfId="0" applyFont="1" applyBorder="1" applyAlignment="1">
      <alignment horizontal="center" vertical="center" wrapText="1"/>
    </xf>
    <xf numFmtId="0" fontId="7" fillId="0" borderId="1" xfId="0" applyFont="1" applyBorder="1" applyAlignment="1">
      <alignment horizontal="center" vertical="center" wrapText="1"/>
    </xf>
    <xf numFmtId="168" fontId="26" fillId="0" borderId="35" xfId="0" applyNumberFormat="1" applyFont="1" applyBorder="1" applyAlignment="1">
      <alignment horizontal="center" vertical="center" wrapText="1"/>
    </xf>
    <xf numFmtId="0" fontId="22" fillId="0" borderId="0" xfId="0" applyFont="1" applyAlignment="1">
      <alignment horizontal="center" vertical="center" wrapText="1"/>
    </xf>
    <xf numFmtId="0" fontId="4" fillId="0" borderId="0" xfId="0" applyFont="1" applyAlignment="1">
      <alignment horizontal="center" vertical="center" wrapText="1"/>
    </xf>
    <xf numFmtId="0" fontId="0" fillId="0" borderId="25" xfId="0" applyBorder="1" applyAlignment="1">
      <alignment horizontal="center" vertical="center" wrapText="1"/>
    </xf>
    <xf numFmtId="4" fontId="0" fillId="0" borderId="25" xfId="0" applyNumberFormat="1" applyBorder="1" applyAlignment="1">
      <alignment horizontal="center" vertical="center" wrapText="1"/>
    </xf>
    <xf numFmtId="0" fontId="4" fillId="0" borderId="25" xfId="0" applyFont="1" applyBorder="1" applyAlignment="1">
      <alignment horizontal="center" vertical="center" wrapText="1"/>
    </xf>
    <xf numFmtId="4" fontId="4" fillId="0" borderId="25" xfId="0" applyNumberFormat="1" applyFont="1" applyBorder="1" applyAlignment="1">
      <alignment horizontal="center" vertical="center" wrapText="1"/>
    </xf>
    <xf numFmtId="0" fontId="29" fillId="0" borderId="25" xfId="0" applyFont="1" applyBorder="1" applyAlignment="1">
      <alignment horizontal="center" vertical="center" wrapText="1"/>
    </xf>
    <xf numFmtId="4" fontId="29" fillId="0" borderId="25" xfId="0" applyNumberFormat="1" applyFont="1" applyBorder="1" applyAlignment="1">
      <alignment horizontal="center" vertical="center" wrapText="1"/>
    </xf>
    <xf numFmtId="0" fontId="21" fillId="0" borderId="27" xfId="0" applyFont="1" applyBorder="1" applyAlignment="1">
      <alignment horizontal="center" vertical="center" wrapText="1"/>
    </xf>
    <xf numFmtId="4" fontId="4" fillId="0" borderId="27" xfId="0" applyNumberFormat="1" applyFont="1" applyBorder="1" applyAlignment="1">
      <alignment horizontal="center" vertical="center" wrapText="1"/>
    </xf>
    <xf numFmtId="4" fontId="0" fillId="0" borderId="27" xfId="0" applyNumberFormat="1" applyBorder="1" applyAlignment="1">
      <alignment horizontal="center" vertical="center" wrapText="1"/>
    </xf>
    <xf numFmtId="4" fontId="22" fillId="0" borderId="27" xfId="0" applyNumberFormat="1" applyFont="1" applyBorder="1" applyAlignment="1">
      <alignment horizontal="center" vertical="center" wrapText="1"/>
    </xf>
    <xf numFmtId="0" fontId="0" fillId="0" borderId="27" xfId="0" applyBorder="1" applyAlignment="1">
      <alignment horizontal="center" vertical="center" wrapText="1"/>
    </xf>
    <xf numFmtId="0" fontId="4" fillId="0" borderId="27" xfId="0" applyFont="1" applyBorder="1" applyAlignment="1">
      <alignment horizontal="center" vertical="center" wrapText="1"/>
    </xf>
    <xf numFmtId="0" fontId="22" fillId="0" borderId="27" xfId="0" applyFont="1" applyBorder="1" applyAlignment="1">
      <alignment horizontal="center" vertical="center" wrapText="1"/>
    </xf>
    <xf numFmtId="0" fontId="31" fillId="0" borderId="0" xfId="0" applyFont="1" applyAlignment="1">
      <alignment horizontal="center" vertical="center" wrapText="1"/>
    </xf>
    <xf numFmtId="49" fontId="11" fillId="4" borderId="1" xfId="0" applyNumberFormat="1" applyFont="1" applyFill="1" applyBorder="1" applyAlignment="1">
      <alignment horizontal="center" vertical="center" wrapText="1"/>
    </xf>
    <xf numFmtId="49" fontId="12" fillId="4"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4" borderId="1" xfId="0" quotePrefix="1" applyFont="1" applyFill="1" applyBorder="1" applyAlignment="1">
      <alignment horizontal="center" vertical="center" wrapText="1"/>
    </xf>
    <xf numFmtId="0" fontId="11" fillId="6" borderId="0" xfId="0" applyFont="1" applyFill="1" applyBorder="1" applyAlignment="1">
      <alignment horizontal="center" vertical="center" wrapText="1"/>
    </xf>
    <xf numFmtId="0" fontId="14" fillId="0" borderId="0" xfId="0" applyFont="1" applyAlignment="1">
      <alignment horizontal="center" vertical="center" wrapText="1"/>
    </xf>
    <xf numFmtId="0" fontId="11" fillId="3" borderId="11" xfId="0" applyFont="1" applyFill="1" applyBorder="1" applyAlignment="1">
      <alignment horizontal="center" vertical="center" wrapText="1"/>
    </xf>
    <xf numFmtId="0" fontId="11" fillId="3" borderId="12" xfId="0" applyFont="1" applyFill="1" applyBorder="1" applyAlignment="1">
      <alignment horizontal="center" vertical="center" wrapText="1"/>
    </xf>
    <xf numFmtId="0" fontId="11" fillId="3" borderId="10" xfId="0" applyFont="1" applyFill="1" applyBorder="1" applyAlignment="1">
      <alignment horizontal="center" vertical="center" wrapText="1"/>
    </xf>
    <xf numFmtId="0" fontId="11" fillId="3" borderId="16" xfId="0" applyFont="1" applyFill="1" applyBorder="1" applyAlignment="1">
      <alignment horizontal="center" vertical="center" wrapText="1"/>
    </xf>
    <xf numFmtId="0" fontId="11" fillId="3" borderId="9" xfId="0" applyFont="1" applyFill="1" applyBorder="1" applyAlignment="1">
      <alignment horizontal="center" vertical="center" wrapText="1"/>
    </xf>
    <xf numFmtId="0" fontId="11" fillId="3" borderId="17" xfId="0" applyFont="1" applyFill="1" applyBorder="1" applyAlignment="1">
      <alignment horizontal="center" vertical="center" wrapText="1"/>
    </xf>
    <xf numFmtId="43" fontId="11" fillId="3" borderId="19" xfId="0" applyNumberFormat="1" applyFont="1" applyFill="1" applyBorder="1" applyAlignment="1">
      <alignment horizontal="center" vertical="center" wrapText="1"/>
    </xf>
    <xf numFmtId="3" fontId="11" fillId="7" borderId="1" xfId="0" applyNumberFormat="1" applyFont="1" applyFill="1" applyBorder="1" applyAlignment="1">
      <alignment horizontal="center" vertical="center" wrapText="1"/>
    </xf>
    <xf numFmtId="0" fontId="10" fillId="4" borderId="4" xfId="0" applyFont="1" applyFill="1" applyBorder="1" applyAlignment="1">
      <alignment horizontal="center" vertical="center" wrapText="1"/>
    </xf>
    <xf numFmtId="0" fontId="11" fillId="4" borderId="3" xfId="0" applyFont="1" applyFill="1" applyBorder="1" applyAlignment="1">
      <alignment horizontal="center" vertical="center" wrapText="1"/>
    </xf>
    <xf numFmtId="3" fontId="11" fillId="5" borderId="1" xfId="0" applyNumberFormat="1" applyFont="1" applyFill="1" applyBorder="1" applyAlignment="1" applyProtection="1">
      <alignment horizontal="center" vertical="center" wrapText="1"/>
      <protection locked="0"/>
    </xf>
    <xf numFmtId="3" fontId="12" fillId="4" borderId="1" xfId="0" applyNumberFormat="1" applyFont="1" applyFill="1" applyBorder="1" applyAlignment="1" applyProtection="1">
      <alignment horizontal="center" vertical="center" wrapText="1"/>
      <protection locked="0"/>
    </xf>
    <xf numFmtId="0" fontId="16" fillId="0" borderId="1" xfId="0" applyFont="1" applyFill="1" applyBorder="1" applyAlignment="1">
      <alignment horizontal="center" vertical="center" wrapText="1"/>
    </xf>
    <xf numFmtId="0" fontId="16" fillId="4" borderId="1" xfId="0" applyFont="1" applyFill="1" applyBorder="1" applyAlignment="1">
      <alignment horizontal="center" vertical="center" wrapText="1"/>
    </xf>
    <xf numFmtId="1" fontId="11" fillId="5" borderId="1" xfId="0" applyNumberFormat="1" applyFont="1" applyFill="1" applyBorder="1" applyAlignment="1">
      <alignment horizontal="center" vertical="center" wrapText="1"/>
    </xf>
    <xf numFmtId="0" fontId="11" fillId="4" borderId="0" xfId="0" applyFont="1" applyFill="1" applyBorder="1" applyAlignment="1">
      <alignment horizontal="center" vertical="center" wrapText="1"/>
    </xf>
    <xf numFmtId="0" fontId="11" fillId="4" borderId="6" xfId="0" applyFont="1" applyFill="1" applyBorder="1" applyAlignment="1">
      <alignment horizontal="center" vertical="center" wrapText="1"/>
    </xf>
    <xf numFmtId="0" fontId="11" fillId="4" borderId="13" xfId="0" applyFont="1" applyFill="1" applyBorder="1" applyAlignment="1">
      <alignment horizontal="center" vertical="center" wrapText="1"/>
    </xf>
    <xf numFmtId="0" fontId="12" fillId="4" borderId="2" xfId="0" applyFont="1" applyFill="1" applyBorder="1" applyAlignment="1">
      <alignment horizontal="center" vertical="center" wrapText="1"/>
    </xf>
    <xf numFmtId="43" fontId="11" fillId="0" borderId="20" xfId="0" applyNumberFormat="1" applyFont="1" applyFill="1" applyBorder="1" applyAlignment="1">
      <alignment horizontal="center" vertical="center" wrapText="1"/>
    </xf>
    <xf numFmtId="43" fontId="11" fillId="0" borderId="22" xfId="0" applyNumberFormat="1" applyFont="1" applyFill="1" applyBorder="1" applyAlignment="1">
      <alignment horizontal="center" vertical="center" wrapText="1"/>
    </xf>
    <xf numFmtId="43" fontId="11" fillId="3" borderId="18" xfId="0" applyNumberFormat="1" applyFont="1" applyFill="1" applyBorder="1" applyAlignment="1">
      <alignment horizontal="center" vertical="center" wrapText="1"/>
    </xf>
    <xf numFmtId="43" fontId="15" fillId="4" borderId="0" xfId="0" applyNumberFormat="1" applyFont="1" applyFill="1" applyAlignment="1">
      <alignment horizontal="center" vertical="center" wrapText="1"/>
    </xf>
    <xf numFmtId="0" fontId="7" fillId="0" borderId="0" xfId="0" applyFont="1" applyFill="1" applyBorder="1" applyAlignment="1">
      <alignment horizontal="center" vertical="center"/>
    </xf>
    <xf numFmtId="0" fontId="11" fillId="6" borderId="12"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11" fillId="6" borderId="1" xfId="0" applyFont="1" applyFill="1" applyBorder="1" applyAlignment="1">
      <alignment horizontal="center" vertical="center" wrapText="1"/>
    </xf>
    <xf numFmtId="49" fontId="11" fillId="4" borderId="4" xfId="0" applyNumberFormat="1" applyFont="1" applyFill="1" applyBorder="1" applyAlignment="1">
      <alignment horizontal="center" vertical="center" wrapText="1"/>
    </xf>
    <xf numFmtId="0" fontId="11" fillId="4" borderId="1" xfId="0" applyFont="1" applyFill="1" applyBorder="1" applyAlignment="1">
      <alignment horizontal="center" vertical="center" wrapText="1"/>
    </xf>
    <xf numFmtId="0" fontId="11" fillId="4" borderId="4" xfId="0" applyFont="1" applyFill="1" applyBorder="1" applyAlignment="1">
      <alignment horizontal="center" vertical="center" wrapText="1"/>
    </xf>
    <xf numFmtId="0" fontId="0" fillId="0" borderId="0" xfId="0" applyAlignment="1">
      <alignment horizontal="center" vertical="center" wrapText="1"/>
    </xf>
    <xf numFmtId="0" fontId="0" fillId="0" borderId="0" xfId="0" applyBorder="1" applyAlignment="1">
      <alignment horizontal="center" vertical="center"/>
    </xf>
    <xf numFmtId="0" fontId="4" fillId="0" borderId="0" xfId="0" applyFont="1" applyBorder="1" applyAlignment="1">
      <alignment horizontal="center" vertical="center"/>
    </xf>
    <xf numFmtId="0" fontId="40" fillId="0" borderId="0" xfId="0" applyFont="1" applyFill="1" applyBorder="1" applyAlignment="1">
      <alignment horizontal="center" vertical="center" wrapText="1"/>
    </xf>
    <xf numFmtId="0" fontId="7" fillId="0" borderId="0" xfId="0" applyFont="1" applyFill="1" applyBorder="1" applyAlignment="1">
      <alignment horizontal="left" vertical="center"/>
    </xf>
    <xf numFmtId="0" fontId="5" fillId="2" borderId="0" xfId="0" applyFont="1" applyFill="1" applyAlignment="1">
      <alignment horizontal="center" wrapText="1"/>
    </xf>
    <xf numFmtId="0" fontId="6" fillId="3" borderId="0" xfId="0" applyFont="1" applyFill="1" applyAlignment="1">
      <alignment horizontal="center" wrapText="1"/>
    </xf>
    <xf numFmtId="0" fontId="6" fillId="3" borderId="0" xfId="0" applyFont="1" applyFill="1" applyAlignment="1">
      <alignment horizontal="justify" wrapText="1"/>
    </xf>
    <xf numFmtId="164" fontId="6" fillId="3" borderId="0" xfId="0" applyNumberFormat="1" applyFont="1" applyFill="1" applyAlignment="1">
      <alignment horizontal="right" wrapText="1"/>
    </xf>
    <xf numFmtId="0" fontId="0" fillId="0" borderId="0" xfId="0" applyAlignment="1">
      <alignment horizontal="justify" wrapText="1"/>
    </xf>
    <xf numFmtId="164" fontId="0" fillId="0" borderId="0" xfId="0" applyNumberFormat="1" applyAlignment="1">
      <alignment horizontal="right" wrapText="1"/>
    </xf>
    <xf numFmtId="0" fontId="2" fillId="2" borderId="0" xfId="0" applyFont="1" applyFill="1" applyAlignment="1">
      <alignment horizontal="center" wrapText="1"/>
    </xf>
    <xf numFmtId="164" fontId="2" fillId="2" borderId="0" xfId="0" applyNumberFormat="1" applyFont="1" applyFill="1" applyAlignment="1">
      <alignment horizontal="center" wrapText="1"/>
    </xf>
    <xf numFmtId="0" fontId="6" fillId="2" borderId="0" xfId="0" applyFont="1" applyFill="1" applyAlignment="1">
      <alignment horizontal="center" wrapText="1"/>
    </xf>
    <xf numFmtId="0" fontId="6" fillId="2" borderId="0" xfId="0" applyFont="1" applyFill="1" applyAlignment="1">
      <alignment horizontal="justify" wrapText="1"/>
    </xf>
    <xf numFmtId="164" fontId="6" fillId="2" borderId="0" xfId="0" applyNumberFormat="1" applyFont="1" applyFill="1" applyAlignment="1">
      <alignment horizontal="right" wrapText="1"/>
    </xf>
    <xf numFmtId="49" fontId="42" fillId="0" borderId="0" xfId="0" applyNumberFormat="1" applyFont="1" applyFill="1" applyBorder="1" applyAlignment="1">
      <alignment horizontal="center" vertical="center" wrapText="1"/>
    </xf>
    <xf numFmtId="4" fontId="42" fillId="20" borderId="0" xfId="0" applyNumberFormat="1" applyFont="1" applyFill="1" applyBorder="1" applyAlignment="1">
      <alignment horizontal="center" vertical="center" wrapText="1"/>
    </xf>
    <xf numFmtId="0" fontId="43" fillId="0" borderId="0" xfId="0" applyFont="1" applyFill="1" applyBorder="1"/>
    <xf numFmtId="0" fontId="44" fillId="0" borderId="0" xfId="0" applyFont="1" applyFill="1" applyBorder="1" applyAlignment="1">
      <alignment horizontal="center" vertical="center"/>
    </xf>
    <xf numFmtId="4" fontId="44" fillId="0" borderId="0" xfId="0" applyNumberFormat="1" applyFont="1" applyFill="1" applyBorder="1" applyAlignment="1">
      <alignment horizontal="center" vertical="center"/>
    </xf>
    <xf numFmtId="0" fontId="44" fillId="0" borderId="0" xfId="9" applyFont="1" applyFill="1" applyBorder="1" applyAlignment="1">
      <alignment horizontal="center" vertical="center"/>
    </xf>
    <xf numFmtId="0" fontId="42" fillId="0" borderId="0" xfId="0" applyFont="1" applyFill="1" applyBorder="1" applyAlignment="1">
      <alignment horizontal="center" vertical="center"/>
    </xf>
    <xf numFmtId="4" fontId="42" fillId="21" borderId="13" xfId="0" applyNumberFormat="1" applyFont="1" applyFill="1" applyBorder="1" applyAlignment="1">
      <alignment horizontal="center" vertical="center"/>
    </xf>
    <xf numFmtId="49" fontId="44" fillId="0" borderId="0" xfId="21" applyNumberFormat="1" applyFont="1" applyFill="1" applyBorder="1" applyAlignment="1">
      <alignment horizontal="center" vertical="center"/>
    </xf>
    <xf numFmtId="0" fontId="44" fillId="0" borderId="0" xfId="23" applyFont="1" applyFill="1" applyBorder="1" applyAlignment="1">
      <alignment horizontal="center" vertical="center"/>
    </xf>
    <xf numFmtId="0" fontId="44" fillId="0" borderId="0" xfId="22" applyFont="1" applyFill="1" applyBorder="1" applyAlignment="1">
      <alignment horizontal="center" vertical="center"/>
    </xf>
    <xf numFmtId="2" fontId="44" fillId="0" borderId="0" xfId="0" applyNumberFormat="1" applyFont="1" applyFill="1" applyBorder="1" applyAlignment="1">
      <alignment horizontal="center" vertical="center"/>
    </xf>
    <xf numFmtId="0" fontId="44" fillId="0" borderId="0" xfId="0" applyFont="1" applyFill="1" applyBorder="1" applyAlignment="1">
      <alignment horizontal="center" vertical="center" wrapText="1"/>
    </xf>
    <xf numFmtId="49" fontId="13" fillId="21" borderId="0" xfId="0" applyNumberFormat="1" applyFont="1" applyFill="1" applyBorder="1" applyAlignment="1">
      <alignment horizontal="center" vertical="center" wrapText="1"/>
    </xf>
    <xf numFmtId="4" fontId="13" fillId="21" borderId="0" xfId="0" applyNumberFormat="1" applyFont="1" applyFill="1" applyBorder="1" applyAlignment="1">
      <alignment horizontal="center" vertical="center" wrapText="1"/>
    </xf>
    <xf numFmtId="0" fontId="13" fillId="21" borderId="0" xfId="0" applyFont="1" applyFill="1" applyBorder="1" applyAlignment="1">
      <alignment horizontal="center" vertical="center" wrapText="1"/>
    </xf>
    <xf numFmtId="0" fontId="14" fillId="0" borderId="0" xfId="0" applyFont="1" applyFill="1" applyBorder="1" applyAlignment="1">
      <alignment horizontal="center" vertical="center"/>
    </xf>
    <xf numFmtId="4" fontId="14" fillId="0" borderId="0" xfId="0" applyNumberFormat="1" applyFont="1" applyFill="1" applyBorder="1" applyAlignment="1">
      <alignment horizontal="center" vertical="center"/>
    </xf>
    <xf numFmtId="0" fontId="14" fillId="0" borderId="0" xfId="9" applyFont="1" applyFill="1" applyBorder="1" applyAlignment="1">
      <alignment horizontal="center" vertical="center"/>
    </xf>
    <xf numFmtId="0" fontId="46" fillId="0" borderId="0" xfId="0" applyFont="1" applyFill="1" applyBorder="1" applyAlignment="1">
      <alignment horizontal="center" vertical="center"/>
    </xf>
    <xf numFmtId="0" fontId="14" fillId="22" borderId="0" xfId="0" applyFont="1" applyFill="1" applyBorder="1" applyAlignment="1">
      <alignment horizontal="center" vertical="center"/>
    </xf>
    <xf numFmtId="4" fontId="14" fillId="22" borderId="0" xfId="0" applyNumberFormat="1" applyFont="1" applyFill="1" applyBorder="1" applyAlignment="1">
      <alignment horizontal="center" vertical="center"/>
    </xf>
    <xf numFmtId="0" fontId="46" fillId="22" borderId="0" xfId="0" applyFont="1" applyFill="1" applyBorder="1" applyAlignment="1">
      <alignment horizontal="center" vertical="center"/>
    </xf>
    <xf numFmtId="0" fontId="5" fillId="0" borderId="27" xfId="0" applyFont="1" applyBorder="1" applyAlignment="1">
      <alignment horizontal="justify"/>
    </xf>
    <xf numFmtId="0" fontId="0" fillId="0" borderId="38" xfId="0" applyBorder="1" applyAlignment="1">
      <alignment horizontal="center"/>
    </xf>
    <xf numFmtId="0" fontId="0" fillId="0" borderId="39" xfId="0" applyBorder="1" applyAlignment="1">
      <alignment horizontal="center"/>
    </xf>
    <xf numFmtId="0" fontId="0" fillId="0" borderId="40" xfId="0" applyBorder="1" applyAlignment="1">
      <alignment horizontal="center"/>
    </xf>
    <xf numFmtId="0" fontId="4" fillId="0" borderId="27" xfId="0" applyFont="1" applyBorder="1" applyAlignment="1">
      <alignment horizontal="center" vertical="center"/>
    </xf>
    <xf numFmtId="0" fontId="4" fillId="0" borderId="27" xfId="0" applyFont="1" applyBorder="1" applyAlignment="1">
      <alignment horizontal="center" wrapText="1"/>
    </xf>
    <xf numFmtId="0" fontId="5" fillId="0" borderId="27" xfId="0" applyFont="1" applyBorder="1" applyAlignment="1">
      <alignment horizontal="center"/>
    </xf>
    <xf numFmtId="0" fontId="3" fillId="0" borderId="0" xfId="0" applyFont="1" applyAlignment="1">
      <alignment horizontal="center" wrapText="1"/>
    </xf>
    <xf numFmtId="0" fontId="5" fillId="0" borderId="0" xfId="0" applyFont="1" applyAlignment="1">
      <alignment horizontal="center" wrapText="1"/>
    </xf>
    <xf numFmtId="0" fontId="13" fillId="0" borderId="0" xfId="0" applyFont="1" applyAlignment="1">
      <alignment horizontal="center" vertical="center" wrapText="1"/>
    </xf>
    <xf numFmtId="0" fontId="11" fillId="6" borderId="11" xfId="0" applyFont="1" applyFill="1" applyBorder="1" applyAlignment="1">
      <alignment horizontal="center" vertical="center" wrapText="1"/>
    </xf>
    <xf numFmtId="0" fontId="11" fillId="6" borderId="12" xfId="0" applyFont="1" applyFill="1" applyBorder="1" applyAlignment="1">
      <alignment horizontal="center" vertical="center" wrapText="1"/>
    </xf>
    <xf numFmtId="0" fontId="11" fillId="6" borderId="10" xfId="0" applyFont="1" applyFill="1" applyBorder="1" applyAlignment="1">
      <alignment horizontal="center" vertical="center" wrapText="1"/>
    </xf>
    <xf numFmtId="0" fontId="11" fillId="6" borderId="12" xfId="0" applyFont="1" applyFill="1" applyBorder="1" applyAlignment="1" applyProtection="1">
      <alignment horizontal="center" vertical="center" wrapText="1"/>
      <protection locked="0"/>
    </xf>
    <xf numFmtId="0" fontId="11" fillId="6" borderId="10" xfId="0" applyFont="1" applyFill="1" applyBorder="1" applyAlignment="1" applyProtection="1">
      <alignment horizontal="center" vertical="center" wrapText="1"/>
      <protection locked="0"/>
    </xf>
    <xf numFmtId="0" fontId="12" fillId="4" borderId="1"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11" fillId="3" borderId="8" xfId="0" applyFont="1" applyFill="1" applyBorder="1" applyAlignment="1">
      <alignment horizontal="center" vertical="center" wrapText="1"/>
    </xf>
    <xf numFmtId="49" fontId="11" fillId="4" borderId="4" xfId="0" applyNumberFormat="1" applyFont="1" applyFill="1" applyBorder="1" applyAlignment="1">
      <alignment horizontal="center" vertical="center" wrapText="1"/>
    </xf>
    <xf numFmtId="0" fontId="11" fillId="6" borderId="2" xfId="0" applyFont="1" applyFill="1" applyBorder="1" applyAlignment="1">
      <alignment horizontal="center" vertical="center" wrapText="1"/>
    </xf>
    <xf numFmtId="0" fontId="11" fillId="6" borderId="4" xfId="0" applyFont="1" applyFill="1" applyBorder="1" applyAlignment="1">
      <alignment horizontal="center" vertical="center" wrapText="1"/>
    </xf>
    <xf numFmtId="0" fontId="11" fillId="6" borderId="3" xfId="0" applyFont="1" applyFill="1" applyBorder="1" applyAlignment="1">
      <alignment horizontal="center" vertical="center" wrapText="1"/>
    </xf>
    <xf numFmtId="0" fontId="11" fillId="6" borderId="14" xfId="0" applyFont="1" applyFill="1" applyBorder="1" applyAlignment="1">
      <alignment horizontal="center" vertical="center" wrapText="1"/>
    </xf>
    <xf numFmtId="0" fontId="11" fillId="6" borderId="5"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11" fillId="4" borderId="4" xfId="0" applyFont="1" applyFill="1" applyBorder="1" applyAlignment="1">
      <alignment horizontal="center" vertical="center" wrapText="1"/>
    </xf>
    <xf numFmtId="0" fontId="4" fillId="0" borderId="0" xfId="0" applyFont="1" applyAlignment="1">
      <alignment horizontal="center" wrapText="1"/>
    </xf>
    <xf numFmtId="0" fontId="0" fillId="0" borderId="0" xfId="0" applyAlignment="1">
      <alignment wrapText="1"/>
    </xf>
    <xf numFmtId="0" fontId="5" fillId="2" borderId="0" xfId="0" applyFont="1" applyFill="1" applyAlignment="1">
      <alignment horizontal="center" wrapText="1"/>
    </xf>
    <xf numFmtId="0" fontId="2" fillId="0" borderId="28" xfId="0" applyFont="1" applyBorder="1" applyAlignment="1">
      <alignment horizontal="center" vertical="center" wrapText="1"/>
    </xf>
    <xf numFmtId="0" fontId="2" fillId="0" borderId="30" xfId="0" applyFont="1" applyBorder="1" applyAlignment="1">
      <alignment horizontal="center" vertical="center" wrapText="1"/>
    </xf>
    <xf numFmtId="0" fontId="2" fillId="0" borderId="31" xfId="0" applyFont="1" applyBorder="1" applyAlignment="1">
      <alignment horizontal="center" vertical="center" wrapText="1"/>
    </xf>
    <xf numFmtId="0" fontId="2" fillId="0" borderId="28" xfId="0" applyFont="1" applyBorder="1" applyAlignment="1">
      <alignment horizontal="center" vertical="center"/>
    </xf>
    <xf numFmtId="0" fontId="2" fillId="0" borderId="31" xfId="0" applyFont="1" applyBorder="1" applyAlignment="1">
      <alignment horizontal="center" vertical="center"/>
    </xf>
    <xf numFmtId="0" fontId="4" fillId="0" borderId="0" xfId="0" applyFont="1" applyAlignment="1">
      <alignment horizontal="center" vertical="center"/>
    </xf>
    <xf numFmtId="0" fontId="2" fillId="0" borderId="30" xfId="0" applyFont="1" applyBorder="1" applyAlignment="1">
      <alignment horizontal="center" vertical="center"/>
    </xf>
    <xf numFmtId="0" fontId="27" fillId="0" borderId="0" xfId="0" applyFont="1" applyAlignment="1">
      <alignment horizontal="left"/>
    </xf>
    <xf numFmtId="0" fontId="37" fillId="17" borderId="2" xfId="9" applyFont="1" applyFill="1" applyBorder="1" applyAlignment="1">
      <alignment horizontal="center" vertical="center"/>
    </xf>
    <xf numFmtId="0" fontId="37" fillId="17" borderId="4" xfId="9" applyFont="1" applyFill="1" applyBorder="1" applyAlignment="1">
      <alignment horizontal="center" vertical="center"/>
    </xf>
    <xf numFmtId="0" fontId="37" fillId="17" borderId="3" xfId="9" applyFont="1" applyFill="1" applyBorder="1" applyAlignment="1">
      <alignment horizontal="center" vertical="center"/>
    </xf>
    <xf numFmtId="0" fontId="38" fillId="17" borderId="2" xfId="9" applyFont="1" applyFill="1" applyBorder="1" applyAlignment="1">
      <alignment horizontal="left" vertical="center" wrapText="1"/>
    </xf>
    <xf numFmtId="0" fontId="38" fillId="17" borderId="4" xfId="9" applyFont="1" applyFill="1" applyBorder="1" applyAlignment="1">
      <alignment horizontal="left" vertical="center" wrapText="1"/>
    </xf>
    <xf numFmtId="0" fontId="38" fillId="17" borderId="3" xfId="9" applyFont="1" applyFill="1" applyBorder="1" applyAlignment="1">
      <alignment horizontal="left"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39" fillId="0" borderId="0" xfId="0" applyFont="1" applyAlignment="1">
      <alignment horizontal="center" vertical="center" wrapText="1"/>
    </xf>
    <xf numFmtId="0" fontId="0" fillId="0" borderId="0" xfId="0" applyAlignment="1">
      <alignment horizontal="center" vertical="center" wrapText="1"/>
    </xf>
    <xf numFmtId="0" fontId="6" fillId="0" borderId="0" xfId="0" applyFont="1" applyAlignment="1">
      <alignment horizontal="center" wrapText="1"/>
    </xf>
    <xf numFmtId="0" fontId="39" fillId="0" borderId="0" xfId="0" applyFont="1" applyAlignment="1">
      <alignment horizontal="center" wrapText="1"/>
    </xf>
    <xf numFmtId="0" fontId="39" fillId="0" borderId="1" xfId="0" applyFont="1" applyBorder="1" applyAlignment="1">
      <alignment horizontal="center" wrapText="1"/>
    </xf>
    <xf numFmtId="0" fontId="27" fillId="0" borderId="1" xfId="0" applyFont="1" applyBorder="1" applyAlignment="1">
      <alignment horizontal="center" wrapText="1"/>
    </xf>
    <xf numFmtId="0" fontId="0" fillId="0" borderId="1" xfId="0" applyBorder="1" applyAlignment="1">
      <alignment horizontal="center" wrapText="1"/>
    </xf>
    <xf numFmtId="10" fontId="39" fillId="0" borderId="1" xfId="0" applyNumberFormat="1" applyFont="1" applyBorder="1" applyAlignment="1">
      <alignment horizontal="center" wrapText="1"/>
    </xf>
    <xf numFmtId="0" fontId="39" fillId="2" borderId="7" xfId="0" applyFont="1" applyFill="1" applyBorder="1" applyAlignment="1">
      <alignment horizontal="center" wrapText="1"/>
    </xf>
    <xf numFmtId="0" fontId="39" fillId="0" borderId="7" xfId="0" applyFont="1" applyBorder="1" applyAlignment="1">
      <alignment horizontal="center" wrapText="1"/>
    </xf>
    <xf numFmtId="0" fontId="39" fillId="2" borderId="1" xfId="0" applyFont="1" applyFill="1" applyBorder="1" applyAlignment="1">
      <alignment horizontal="center" wrapText="1"/>
    </xf>
    <xf numFmtId="14" fontId="39" fillId="0" borderId="1" xfId="0" applyNumberFormat="1" applyFont="1" applyBorder="1" applyAlignment="1">
      <alignment horizontal="center" wrapText="1"/>
    </xf>
    <xf numFmtId="14" fontId="39" fillId="0" borderId="2" xfId="0" applyNumberFormat="1" applyFont="1" applyBorder="1" applyAlignment="1">
      <alignment horizontal="center" wrapText="1"/>
    </xf>
    <xf numFmtId="0" fontId="39" fillId="0" borderId="3" xfId="0" applyFont="1" applyBorder="1" applyAlignment="1">
      <alignment horizontal="center" wrapText="1"/>
    </xf>
    <xf numFmtId="0" fontId="0" fillId="0" borderId="14" xfId="0" applyBorder="1" applyAlignment="1">
      <alignment horizontal="center" wrapText="1"/>
    </xf>
    <xf numFmtId="0" fontId="0" fillId="0" borderId="13" xfId="0" applyBorder="1" applyAlignment="1">
      <alignment horizontal="center" wrapText="1"/>
    </xf>
    <xf numFmtId="0" fontId="0" fillId="0" borderId="5" xfId="0" applyBorder="1" applyAlignment="1">
      <alignment horizontal="center" wrapText="1"/>
    </xf>
    <xf numFmtId="0" fontId="6" fillId="2" borderId="14" xfId="0" applyFont="1" applyFill="1" applyBorder="1" applyAlignment="1">
      <alignment horizontal="center" wrapText="1"/>
    </xf>
    <xf numFmtId="0" fontId="6" fillId="0" borderId="13" xfId="0" applyFont="1" applyBorder="1" applyAlignment="1">
      <alignment horizontal="center" wrapText="1"/>
    </xf>
    <xf numFmtId="0" fontId="6" fillId="0" borderId="5" xfId="0" applyFont="1" applyBorder="1" applyAlignment="1">
      <alignment horizontal="center" wrapText="1"/>
    </xf>
    <xf numFmtId="0" fontId="39" fillId="0" borderId="2" xfId="0" applyFont="1" applyBorder="1" applyAlignment="1">
      <alignment horizontal="center" wrapText="1"/>
    </xf>
    <xf numFmtId="0" fontId="39" fillId="0" borderId="4" xfId="0" applyFont="1" applyBorder="1" applyAlignment="1">
      <alignment horizontal="center" wrapText="1"/>
    </xf>
    <xf numFmtId="0" fontId="39" fillId="0" borderId="14" xfId="0" applyFont="1" applyBorder="1" applyAlignment="1">
      <alignment horizontal="center" wrapText="1"/>
    </xf>
    <xf numFmtId="0" fontId="39" fillId="0" borderId="5" xfId="0" applyFont="1" applyBorder="1" applyAlignment="1">
      <alignment horizontal="center" wrapText="1"/>
    </xf>
    <xf numFmtId="0" fontId="39" fillId="0" borderId="13" xfId="0" applyFont="1" applyBorder="1" applyAlignment="1">
      <alignment horizontal="center" wrapText="1"/>
    </xf>
    <xf numFmtId="0" fontId="0" fillId="0" borderId="7" xfId="0" applyBorder="1" applyAlignment="1">
      <alignment horizontal="center" wrapText="1"/>
    </xf>
    <xf numFmtId="0" fontId="6" fillId="2" borderId="14" xfId="0" applyFont="1" applyFill="1" applyBorder="1" applyAlignment="1">
      <alignment horizontal="center" vertical="center" wrapText="1"/>
    </xf>
    <xf numFmtId="0" fontId="6" fillId="0" borderId="13" xfId="0" applyFont="1" applyBorder="1" applyAlignment="1">
      <alignment horizontal="center" vertical="center" wrapText="1"/>
    </xf>
    <xf numFmtId="0" fontId="6" fillId="0" borderId="5" xfId="0" applyFont="1" applyBorder="1" applyAlignment="1">
      <alignment horizontal="center" vertical="center" wrapText="1"/>
    </xf>
    <xf numFmtId="0" fontId="39" fillId="0" borderId="2" xfId="0" applyFont="1" applyBorder="1" applyAlignment="1">
      <alignment horizontal="center" vertical="center" wrapText="1"/>
    </xf>
    <xf numFmtId="0" fontId="39" fillId="0" borderId="3" xfId="0" applyFont="1" applyBorder="1" applyAlignment="1">
      <alignment horizontal="center" vertical="center" wrapText="1"/>
    </xf>
    <xf numFmtId="0" fontId="39" fillId="0" borderId="4" xfId="0" applyFont="1" applyBorder="1" applyAlignment="1">
      <alignment horizontal="center" vertical="center" wrapText="1"/>
    </xf>
    <xf numFmtId="0" fontId="39" fillId="0" borderId="14" xfId="0" applyFont="1" applyBorder="1" applyAlignment="1">
      <alignment horizontal="center" vertical="center" wrapText="1"/>
    </xf>
    <xf numFmtId="0" fontId="39" fillId="0" borderId="5" xfId="0" applyFont="1" applyBorder="1" applyAlignment="1">
      <alignment horizontal="center" vertical="center" wrapText="1"/>
    </xf>
    <xf numFmtId="0" fontId="39" fillId="0" borderId="13" xfId="0" applyFont="1" applyBorder="1" applyAlignment="1">
      <alignment horizontal="center" vertical="center" wrapText="1"/>
    </xf>
    <xf numFmtId="0" fontId="0" fillId="0" borderId="14" xfId="0" applyBorder="1" applyAlignment="1">
      <alignment horizontal="center" vertical="center" wrapText="1"/>
    </xf>
    <xf numFmtId="0" fontId="0" fillId="0" borderId="13" xfId="0" applyBorder="1" applyAlignment="1">
      <alignment horizontal="center" vertical="center" wrapText="1"/>
    </xf>
    <xf numFmtId="0" fontId="0" fillId="0" borderId="5" xfId="0" applyBorder="1" applyAlignment="1">
      <alignment horizontal="center" vertical="center" wrapText="1"/>
    </xf>
    <xf numFmtId="0" fontId="39" fillId="0" borderId="1" xfId="0" applyFont="1" applyBorder="1" applyAlignment="1">
      <alignment horizontal="center" vertical="center" wrapText="1"/>
    </xf>
    <xf numFmtId="14" fontId="39" fillId="0" borderId="1" xfId="0" applyNumberFormat="1" applyFont="1" applyBorder="1" applyAlignment="1">
      <alignment horizontal="center" vertical="center" wrapText="1"/>
    </xf>
    <xf numFmtId="0" fontId="0" fillId="0" borderId="7" xfId="0" applyBorder="1" applyAlignment="1">
      <alignment horizontal="center" vertical="center" wrapText="1"/>
    </xf>
    <xf numFmtId="0" fontId="39" fillId="2" borderId="1" xfId="0" applyFont="1" applyFill="1" applyBorder="1" applyAlignment="1">
      <alignment horizontal="center" vertical="center" wrapText="1"/>
    </xf>
    <xf numFmtId="0" fontId="0" fillId="0" borderId="1" xfId="0" applyBorder="1" applyAlignment="1">
      <alignment horizontal="center" vertical="center" wrapText="1"/>
    </xf>
    <xf numFmtId="14" fontId="39" fillId="0" borderId="2" xfId="0" applyNumberFormat="1" applyFont="1" applyBorder="1" applyAlignment="1">
      <alignment horizontal="center" vertical="center" wrapText="1"/>
    </xf>
    <xf numFmtId="0" fontId="27" fillId="0" borderId="1" xfId="0" applyFont="1" applyBorder="1" applyAlignment="1">
      <alignment horizontal="center" vertical="center" wrapText="1"/>
    </xf>
    <xf numFmtId="10" fontId="39" fillId="0" borderId="1" xfId="0" applyNumberFormat="1" applyFont="1" applyBorder="1" applyAlignment="1">
      <alignment horizontal="center" vertical="center" wrapText="1"/>
    </xf>
    <xf numFmtId="0" fontId="39" fillId="2" borderId="7" xfId="0" applyFont="1" applyFill="1" applyBorder="1" applyAlignment="1">
      <alignment horizontal="center" vertical="center" wrapText="1"/>
    </xf>
    <xf numFmtId="0" fontId="39" fillId="0" borderId="7" xfId="0" applyFont="1" applyBorder="1" applyAlignment="1">
      <alignment horizontal="center" vertical="center" wrapText="1"/>
    </xf>
    <xf numFmtId="9" fontId="39" fillId="0" borderId="1" xfId="0" applyNumberFormat="1" applyFont="1" applyBorder="1" applyAlignment="1">
      <alignment horizontal="center" vertical="center" wrapText="1"/>
    </xf>
    <xf numFmtId="9" fontId="39" fillId="0" borderId="1" xfId="0" applyNumberFormat="1" applyFont="1" applyBorder="1" applyAlignment="1">
      <alignment horizontal="center" wrapText="1"/>
    </xf>
    <xf numFmtId="0" fontId="39" fillId="0" borderId="2" xfId="0" applyFont="1" applyBorder="1" applyAlignment="1">
      <alignment horizontal="left" vertical="center" wrapText="1"/>
    </xf>
    <xf numFmtId="0" fontId="39" fillId="0" borderId="3" xfId="0" applyFont="1" applyBorder="1" applyAlignment="1">
      <alignment horizontal="left" vertical="center" wrapText="1"/>
    </xf>
    <xf numFmtId="0" fontId="39" fillId="0" borderId="4" xfId="0" applyFont="1" applyBorder="1" applyAlignment="1">
      <alignment horizontal="left" vertical="center" wrapText="1"/>
    </xf>
    <xf numFmtId="0" fontId="39" fillId="0" borderId="14" xfId="0" applyFont="1" applyBorder="1" applyAlignment="1">
      <alignment horizontal="left" vertical="center" wrapText="1"/>
    </xf>
    <xf numFmtId="0" fontId="39" fillId="0" borderId="5" xfId="0" applyFont="1" applyBorder="1" applyAlignment="1">
      <alignment horizontal="left" vertical="center" wrapText="1"/>
    </xf>
    <xf numFmtId="0" fontId="39" fillId="0" borderId="13" xfId="0" applyFont="1" applyBorder="1" applyAlignment="1">
      <alignment horizontal="left" vertical="center" wrapText="1"/>
    </xf>
    <xf numFmtId="0" fontId="0" fillId="0" borderId="14" xfId="0" applyBorder="1" applyAlignment="1">
      <alignment vertical="center" wrapText="1"/>
    </xf>
    <xf numFmtId="0" fontId="0" fillId="0" borderId="13" xfId="0" applyBorder="1" applyAlignment="1">
      <alignment vertical="center" wrapText="1"/>
    </xf>
    <xf numFmtId="0" fontId="0" fillId="0" borderId="5" xfId="0" applyBorder="1" applyAlignment="1">
      <alignment vertical="center" wrapText="1"/>
    </xf>
    <xf numFmtId="0" fontId="0" fillId="0" borderId="7" xfId="0" applyBorder="1" applyAlignment="1">
      <alignment vertical="center" wrapText="1"/>
    </xf>
    <xf numFmtId="0" fontId="0" fillId="0" borderId="1" xfId="0" applyBorder="1" applyAlignment="1">
      <alignment vertical="center" wrapText="1"/>
    </xf>
    <xf numFmtId="0" fontId="39" fillId="0" borderId="1" xfId="0" applyFont="1" applyBorder="1" applyAlignment="1">
      <alignment horizontal="left" vertical="center" wrapText="1"/>
    </xf>
    <xf numFmtId="0" fontId="27" fillId="0" borderId="1" xfId="0" applyFont="1" applyBorder="1" applyAlignment="1">
      <alignment horizontal="justify" vertical="center" wrapText="1"/>
    </xf>
    <xf numFmtId="0" fontId="6" fillId="2" borderId="14" xfId="0" applyFont="1" applyFill="1" applyBorder="1" applyAlignment="1">
      <alignment horizontal="center" vertical="center"/>
    </xf>
    <xf numFmtId="0" fontId="6" fillId="0" borderId="13" xfId="0" applyFont="1" applyBorder="1" applyAlignment="1">
      <alignment horizontal="center" vertical="center"/>
    </xf>
    <xf numFmtId="0" fontId="6" fillId="0" borderId="5" xfId="0" applyFont="1" applyBorder="1" applyAlignment="1">
      <alignment horizontal="center" vertical="center"/>
    </xf>
    <xf numFmtId="0" fontId="39" fillId="0" borderId="2" xfId="0" applyFont="1" applyBorder="1" applyAlignment="1">
      <alignment horizontal="center" vertical="center"/>
    </xf>
    <xf numFmtId="0" fontId="39" fillId="0" borderId="3" xfId="0" applyFont="1" applyBorder="1" applyAlignment="1">
      <alignment horizontal="center" vertical="center"/>
    </xf>
    <xf numFmtId="0" fontId="39" fillId="0" borderId="4" xfId="0" applyFont="1" applyBorder="1" applyAlignment="1">
      <alignment horizontal="center" vertical="center"/>
    </xf>
    <xf numFmtId="0" fontId="39" fillId="0" borderId="14" xfId="0" applyFont="1" applyBorder="1" applyAlignment="1">
      <alignment horizontal="center" vertical="center"/>
    </xf>
    <xf numFmtId="0" fontId="39" fillId="0" borderId="5" xfId="0" applyFont="1" applyBorder="1" applyAlignment="1">
      <alignment horizontal="center" vertical="center"/>
    </xf>
    <xf numFmtId="0" fontId="39" fillId="0" borderId="13" xfId="0" applyFont="1" applyBorder="1" applyAlignment="1">
      <alignment horizontal="center" vertical="center"/>
    </xf>
    <xf numFmtId="0" fontId="0" fillId="0" borderId="14" xfId="0" applyBorder="1" applyAlignment="1">
      <alignment horizontal="center" vertical="center"/>
    </xf>
    <xf numFmtId="0" fontId="0" fillId="0" borderId="13" xfId="0" applyBorder="1" applyAlignment="1">
      <alignment horizontal="center" vertical="center"/>
    </xf>
    <xf numFmtId="0" fontId="0" fillId="0" borderId="5" xfId="0" applyBorder="1" applyAlignment="1">
      <alignment horizontal="center" vertical="center"/>
    </xf>
    <xf numFmtId="0" fontId="39" fillId="0" borderId="1" xfId="0" applyFont="1" applyBorder="1" applyAlignment="1">
      <alignment horizontal="center" vertical="center"/>
    </xf>
    <xf numFmtId="14" fontId="39" fillId="0" borderId="1" xfId="0" applyNumberFormat="1" applyFont="1" applyBorder="1" applyAlignment="1">
      <alignment horizontal="center" vertical="center"/>
    </xf>
    <xf numFmtId="0" fontId="0" fillId="0" borderId="7" xfId="0" applyBorder="1" applyAlignment="1">
      <alignment horizontal="center" vertical="center"/>
    </xf>
    <xf numFmtId="0" fontId="39" fillId="2" borderId="1" xfId="0" applyFont="1" applyFill="1" applyBorder="1" applyAlignment="1">
      <alignment horizontal="center" vertical="center"/>
    </xf>
    <xf numFmtId="0" fontId="0" fillId="0" borderId="1" xfId="0" applyBorder="1" applyAlignment="1">
      <alignment horizontal="center" vertical="center"/>
    </xf>
    <xf numFmtId="14" fontId="39" fillId="0" borderId="2" xfId="0" applyNumberFormat="1" applyFont="1" applyBorder="1" applyAlignment="1">
      <alignment horizontal="center" vertical="center"/>
    </xf>
    <xf numFmtId="0" fontId="27" fillId="0" borderId="1" xfId="0" applyFont="1" applyBorder="1" applyAlignment="1">
      <alignment horizontal="center" vertical="center"/>
    </xf>
    <xf numFmtId="10" fontId="39" fillId="0" borderId="1" xfId="0" applyNumberFormat="1" applyFont="1" applyBorder="1" applyAlignment="1">
      <alignment horizontal="center" vertical="center"/>
    </xf>
    <xf numFmtId="0" fontId="39" fillId="2" borderId="7" xfId="0" applyFont="1" applyFill="1" applyBorder="1" applyAlignment="1">
      <alignment horizontal="center" vertical="center"/>
    </xf>
    <xf numFmtId="0" fontId="39" fillId="0" borderId="7" xfId="0" applyFont="1" applyBorder="1" applyAlignment="1">
      <alignment horizontal="center" vertical="center"/>
    </xf>
    <xf numFmtId="0" fontId="3" fillId="0" borderId="0" xfId="0" applyFont="1" applyAlignment="1">
      <alignment horizontal="center" vertical="center" wrapText="1"/>
    </xf>
    <xf numFmtId="0" fontId="5" fillId="2" borderId="0" xfId="0" applyFont="1" applyFill="1" applyAlignment="1">
      <alignment horizontal="center" vertical="center" wrapText="1"/>
    </xf>
    <xf numFmtId="0" fontId="13" fillId="12" borderId="11" xfId="0" applyFont="1" applyFill="1" applyBorder="1" applyAlignment="1">
      <alignment horizontal="center" vertical="center" wrapText="1"/>
    </xf>
    <xf numFmtId="0" fontId="13" fillId="12" borderId="12" xfId="0" applyFont="1" applyFill="1" applyBorder="1" applyAlignment="1">
      <alignment horizontal="center" vertical="center" wrapText="1"/>
    </xf>
    <xf numFmtId="0" fontId="13" fillId="12" borderId="1" xfId="0" applyFont="1" applyFill="1" applyBorder="1" applyAlignment="1">
      <alignment horizontal="center" vertical="center" wrapText="1"/>
    </xf>
    <xf numFmtId="0" fontId="13" fillId="12" borderId="19" xfId="0" applyFont="1" applyFill="1" applyBorder="1" applyAlignment="1">
      <alignment horizontal="center" vertical="center" wrapText="1"/>
    </xf>
    <xf numFmtId="0" fontId="13" fillId="12" borderId="23" xfId="0" applyFont="1" applyFill="1" applyBorder="1" applyAlignment="1">
      <alignment horizontal="center" vertical="center" wrapText="1"/>
    </xf>
    <xf numFmtId="0" fontId="24" fillId="12" borderId="11" xfId="0" applyFont="1" applyFill="1" applyBorder="1" applyAlignment="1">
      <alignment horizontal="center" vertical="center" wrapText="1"/>
    </xf>
    <xf numFmtId="0" fontId="24" fillId="12" borderId="12" xfId="0" applyFont="1" applyFill="1" applyBorder="1" applyAlignment="1">
      <alignment horizontal="center" vertical="center" wrapText="1"/>
    </xf>
    <xf numFmtId="0" fontId="24" fillId="12" borderId="10" xfId="0" applyFont="1" applyFill="1" applyBorder="1" applyAlignment="1">
      <alignment horizontal="center" vertical="center" wrapText="1"/>
    </xf>
    <xf numFmtId="0" fontId="9" fillId="0" borderId="9" xfId="0" applyFont="1" applyBorder="1" applyAlignment="1">
      <alignment horizontal="center" vertical="center" wrapText="1"/>
    </xf>
    <xf numFmtId="0" fontId="0" fillId="0" borderId="9" xfId="0" applyBorder="1" applyAlignment="1">
      <alignment horizontal="center" vertical="center" wrapText="1"/>
    </xf>
    <xf numFmtId="0" fontId="45" fillId="0" borderId="0" xfId="0" applyFont="1" applyFill="1" applyBorder="1" applyAlignment="1">
      <alignment horizontal="center"/>
    </xf>
    <xf numFmtId="0" fontId="30" fillId="0" borderId="0" xfId="0" applyFont="1" applyAlignment="1">
      <alignment horizontal="center" vertical="center" wrapText="1"/>
    </xf>
    <xf numFmtId="0" fontId="4" fillId="0" borderId="0" xfId="0" applyFont="1" applyAlignment="1">
      <alignment horizontal="center"/>
    </xf>
  </cellXfs>
  <cellStyles count="24">
    <cellStyle name="20% - Énfasis1" xfId="23" builtinId="30"/>
    <cellStyle name="Bueno" xfId="13" builtinId="26"/>
    <cellStyle name="Énfasis1" xfId="15" builtinId="29"/>
    <cellStyle name="Énfasis3" xfId="11" builtinId="37"/>
    <cellStyle name="Énfasis4" xfId="12" builtinId="41"/>
    <cellStyle name="Entrada" xfId="22" builtinId="20"/>
    <cellStyle name="Incorrecto" xfId="9" builtinId="27"/>
    <cellStyle name="Millares" xfId="21" builtinId="3"/>
    <cellStyle name="Millares 13" xfId="3" xr:uid="{00000000-0005-0000-0000-000008000000}"/>
    <cellStyle name="Millares 13 2" xfId="16" xr:uid="{00000000-0005-0000-0000-000009000000}"/>
    <cellStyle name="Millares 2" xfId="2" xr:uid="{00000000-0005-0000-0000-00000A000000}"/>
    <cellStyle name="Millares 3" xfId="4" xr:uid="{00000000-0005-0000-0000-00000B000000}"/>
    <cellStyle name="Millares 3 2" xfId="17" xr:uid="{00000000-0005-0000-0000-00000C000000}"/>
    <cellStyle name="Moneda" xfId="7" builtinId="4"/>
    <cellStyle name="Moneda 2" xfId="5" xr:uid="{00000000-0005-0000-0000-00000E000000}"/>
    <cellStyle name="Moneda 2 2" xfId="18" xr:uid="{00000000-0005-0000-0000-00000F000000}"/>
    <cellStyle name="Moneda 3" xfId="6" xr:uid="{00000000-0005-0000-0000-000010000000}"/>
    <cellStyle name="Moneda 3 2" xfId="19" xr:uid="{00000000-0005-0000-0000-000011000000}"/>
    <cellStyle name="Moneda 4" xfId="20" xr:uid="{00000000-0005-0000-0000-000012000000}"/>
    <cellStyle name="Neutral" xfId="14" builtinId="28"/>
    <cellStyle name="Normal" xfId="0" builtinId="0"/>
    <cellStyle name="Normal 2" xfId="1" xr:uid="{00000000-0005-0000-0000-000015000000}"/>
    <cellStyle name="Notas" xfId="10" builtinId="10"/>
    <cellStyle name="Porcentaje" xfId="8" builtinId="5"/>
  </cellStyles>
  <dxfs count="0"/>
  <tableStyles count="0" defaultTableStyle="TableStyleMedium2" defaultPivotStyle="PivotStyleLight16"/>
  <colors>
    <mruColors>
      <color rgb="FFA50021"/>
      <color rgb="FFCC0000"/>
      <color rgb="FFC80000"/>
      <color rgb="FF990000"/>
      <color rgb="FFFF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calcChain" Target="calcChain.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3.jpeg"/></Relationships>
</file>

<file path=xl/drawings/_rels/drawing9.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3.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3.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3.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3.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3.jpeg"/></Relationships>
</file>

<file path=xl/drawings/_rels/drawing28.xml.rels><?xml version="1.0" encoding="UTF-8" standalone="yes"?>
<Relationships xmlns="http://schemas.openxmlformats.org/package/2006/relationships"><Relationship Id="rId1" Type="http://schemas.openxmlformats.org/officeDocument/2006/relationships/image" Target="../media/image3.jpeg"/></Relationships>
</file>

<file path=xl/drawings/_rels/drawing29.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0.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1.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6.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7.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8.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9.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0.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1.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6.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7.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8.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9.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0.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1.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6.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7.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8.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9.xml.rels><?xml version="1.0" encoding="UTF-8" standalone="yes"?>
<Relationships xmlns="http://schemas.openxmlformats.org/package/2006/relationships"><Relationship Id="rId1" Type="http://schemas.openxmlformats.org/officeDocument/2006/relationships/image" Target="../media/image3.jpeg"/></Relationships>
</file>

<file path=xl/drawings/_rels/drawing60.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2</xdr:col>
      <xdr:colOff>485775</xdr:colOff>
      <xdr:row>1</xdr:row>
      <xdr:rowOff>15740</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alphaModFix amt="50000"/>
          <a:extLst>
            <a:ext uri="{28A0092B-C50C-407E-A947-70E740481C1C}">
              <a14:useLocalDpi xmlns:a14="http://schemas.microsoft.com/office/drawing/2010/main" val="0"/>
            </a:ext>
          </a:extLst>
        </a:blip>
        <a:srcRect l="17177" t="1989" r="17366" b="84246"/>
        <a:stretch/>
      </xdr:blipFill>
      <xdr:spPr bwMode="auto">
        <a:xfrm>
          <a:off x="0" y="28575"/>
          <a:ext cx="2009775" cy="520565"/>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295274</xdr:colOff>
      <xdr:row>0</xdr:row>
      <xdr:rowOff>57149</xdr:rowOff>
    </xdr:from>
    <xdr:to>
      <xdr:col>0</xdr:col>
      <xdr:colOff>2317829</xdr:colOff>
      <xdr:row>0</xdr:row>
      <xdr:rowOff>581024</xdr:rowOff>
    </xdr:to>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cstate="print">
          <a:alphaModFix amt="50000"/>
          <a:extLst>
            <a:ext uri="{28A0092B-C50C-407E-A947-70E740481C1C}">
              <a14:useLocalDpi xmlns:a14="http://schemas.microsoft.com/office/drawing/2010/main" val="0"/>
            </a:ext>
          </a:extLst>
        </a:blip>
        <a:srcRect l="17177" t="1989" r="17366" b="84246"/>
        <a:stretch/>
      </xdr:blipFill>
      <xdr:spPr bwMode="auto">
        <a:xfrm>
          <a:off x="295274" y="57149"/>
          <a:ext cx="2022555" cy="523875"/>
        </a:xfrm>
        <a:prstGeom prst="rect">
          <a:avLst/>
        </a:prstGeom>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1666875</xdr:colOff>
      <xdr:row>0</xdr:row>
      <xdr:rowOff>19050</xdr:rowOff>
    </xdr:from>
    <xdr:to>
      <xdr:col>6</xdr:col>
      <xdr:colOff>4933950</xdr:colOff>
      <xdr:row>3</xdr:row>
      <xdr:rowOff>198526</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rotWithShape="1">
        <a:blip xmlns:r="http://schemas.openxmlformats.org/officeDocument/2006/relationships" r:embed="rId1" cstate="print">
          <a:alphaModFix amt="50000"/>
          <a:extLst>
            <a:ext uri="{28A0092B-C50C-407E-A947-70E740481C1C}">
              <a14:useLocalDpi xmlns:a14="http://schemas.microsoft.com/office/drawing/2010/main" val="0"/>
            </a:ext>
          </a:extLst>
        </a:blip>
        <a:srcRect l="17177" t="1989" r="17366" b="84246"/>
        <a:stretch/>
      </xdr:blipFill>
      <xdr:spPr bwMode="auto">
        <a:xfrm>
          <a:off x="2847975" y="19050"/>
          <a:ext cx="3267075" cy="846226"/>
        </a:xfrm>
        <a:prstGeom prst="rect">
          <a:avLst/>
        </a:prstGeom>
        <a:ln>
          <a:noFill/>
        </a:ln>
        <a:extLst>
          <a:ext uri="{53640926-AAD7-44D8-BBD7-CCE9431645EC}">
            <a14:shadowObscured xmlns:a14="http://schemas.microsoft.com/office/drawing/2010/main"/>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1676400</xdr:colOff>
      <xdr:row>0</xdr:row>
      <xdr:rowOff>19050</xdr:rowOff>
    </xdr:from>
    <xdr:to>
      <xdr:col>1</xdr:col>
      <xdr:colOff>4943475</xdr:colOff>
      <xdr:row>3</xdr:row>
      <xdr:rowOff>160426</xdr:rowOff>
    </xdr:to>
    <xdr:pic>
      <xdr:nvPicPr>
        <xdr:cNvPr id="2" name="Imagen 1">
          <a:extLst>
            <a:ext uri="{FF2B5EF4-FFF2-40B4-BE49-F238E27FC236}">
              <a16:creationId xmlns:a16="http://schemas.microsoft.com/office/drawing/2014/main" id="{00000000-0008-0000-0300-000002000000}"/>
            </a:ext>
          </a:extLst>
        </xdr:cNvPr>
        <xdr:cNvPicPr>
          <a:picLocks noChangeAspect="1"/>
        </xdr:cNvPicPr>
      </xdr:nvPicPr>
      <xdr:blipFill rotWithShape="1">
        <a:blip xmlns:r="http://schemas.openxmlformats.org/officeDocument/2006/relationships" r:embed="rId1" cstate="print">
          <a:alphaModFix amt="50000"/>
          <a:extLst>
            <a:ext uri="{28A0092B-C50C-407E-A947-70E740481C1C}">
              <a14:useLocalDpi xmlns:a14="http://schemas.microsoft.com/office/drawing/2010/main" val="0"/>
            </a:ext>
          </a:extLst>
        </a:blip>
        <a:srcRect l="17177" t="1989" r="17366" b="84246"/>
        <a:stretch/>
      </xdr:blipFill>
      <xdr:spPr bwMode="auto">
        <a:xfrm>
          <a:off x="2438400" y="19050"/>
          <a:ext cx="3267075" cy="846226"/>
        </a:xfrm>
        <a:prstGeom prst="rect">
          <a:avLst/>
        </a:prstGeom>
        <a:ln>
          <a:noFill/>
        </a:ln>
        <a:extLst>
          <a:ext uri="{53640926-AAD7-44D8-BBD7-CCE9431645EC}">
            <a14:shadowObscured xmlns:a14="http://schemas.microsoft.com/office/drawing/2010/main"/>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209550</xdr:colOff>
      <xdr:row>0</xdr:row>
      <xdr:rowOff>95250</xdr:rowOff>
    </xdr:from>
    <xdr:to>
      <xdr:col>3</xdr:col>
      <xdr:colOff>981075</xdr:colOff>
      <xdr:row>2</xdr:row>
      <xdr:rowOff>292527</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rotWithShape="1">
        <a:blip xmlns:r="http://schemas.openxmlformats.org/officeDocument/2006/relationships" r:embed="rId1" cstate="print">
          <a:alphaModFix amt="50000"/>
          <a:extLst>
            <a:ext uri="{28A0092B-C50C-407E-A947-70E740481C1C}">
              <a14:useLocalDpi xmlns:a14="http://schemas.microsoft.com/office/drawing/2010/main" val="0"/>
            </a:ext>
          </a:extLst>
        </a:blip>
        <a:srcRect l="17177" t="1989" r="17366" b="84246"/>
        <a:stretch/>
      </xdr:blipFill>
      <xdr:spPr bwMode="auto">
        <a:xfrm>
          <a:off x="2124075" y="95250"/>
          <a:ext cx="2600325" cy="673527"/>
        </a:xfrm>
        <a:prstGeom prst="rect">
          <a:avLst/>
        </a:prstGeom>
        <a:ln>
          <a:noFill/>
        </a:ln>
        <a:extLst>
          <a:ext uri="{53640926-AAD7-44D8-BBD7-CCE9431645EC}">
            <a14:shadowObscured xmlns:a14="http://schemas.microsoft.com/office/drawing/2010/main"/>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171450</xdr:colOff>
      <xdr:row>6</xdr:row>
      <xdr:rowOff>104775</xdr:rowOff>
    </xdr:from>
    <xdr:to>
      <xdr:col>5</xdr:col>
      <xdr:colOff>2019300</xdr:colOff>
      <xdr:row>8</xdr:row>
      <xdr:rowOff>85725</xdr:rowOff>
    </xdr:to>
    <xdr:sp macro="" textlink="">
      <xdr:nvSpPr>
        <xdr:cNvPr id="2" name="Rectángulo: esquinas redondeadas 1">
          <a:extLst>
            <a:ext uri="{FF2B5EF4-FFF2-40B4-BE49-F238E27FC236}">
              <a16:creationId xmlns:a16="http://schemas.microsoft.com/office/drawing/2014/main" id="{00000000-0008-0000-0500-000002000000}"/>
            </a:ext>
          </a:extLst>
        </xdr:cNvPr>
        <xdr:cNvSpPr/>
      </xdr:nvSpPr>
      <xdr:spPr>
        <a:xfrm>
          <a:off x="171450" y="1266825"/>
          <a:ext cx="8439150" cy="361950"/>
        </a:xfrm>
        <a:prstGeom prst="roundRect">
          <a:avLst/>
        </a:prstGeom>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ctr"/>
          <a:r>
            <a:rPr lang="es-US" sz="1100" b="1"/>
            <a:t>ÁRBOL DE PROBLEMAS</a:t>
          </a:r>
        </a:p>
      </xdr:txBody>
    </xdr:sp>
    <xdr:clientData/>
  </xdr:twoCellAnchor>
  <xdr:twoCellAnchor>
    <xdr:from>
      <xdr:col>2</xdr:col>
      <xdr:colOff>0</xdr:colOff>
      <xdr:row>10</xdr:row>
      <xdr:rowOff>9525</xdr:rowOff>
    </xdr:from>
    <xdr:to>
      <xdr:col>3</xdr:col>
      <xdr:colOff>76200</xdr:colOff>
      <xdr:row>11</xdr:row>
      <xdr:rowOff>161925</xdr:rowOff>
    </xdr:to>
    <xdr:sp macro="" textlink="">
      <xdr:nvSpPr>
        <xdr:cNvPr id="3" name="Rectángulo: esquinas redondeadas 2">
          <a:extLst>
            <a:ext uri="{FF2B5EF4-FFF2-40B4-BE49-F238E27FC236}">
              <a16:creationId xmlns:a16="http://schemas.microsoft.com/office/drawing/2014/main" id="{00000000-0008-0000-0500-000003000000}"/>
            </a:ext>
          </a:extLst>
        </xdr:cNvPr>
        <xdr:cNvSpPr/>
      </xdr:nvSpPr>
      <xdr:spPr>
        <a:xfrm>
          <a:off x="2419350" y="1933575"/>
          <a:ext cx="2228850" cy="361950"/>
        </a:xfrm>
        <a:prstGeom prst="roundRect">
          <a:avLst/>
        </a:prstGeom>
        <a:ln w="28575">
          <a:solidFill>
            <a:srgbClr val="00B050"/>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CALIDAD HUMANA DEFICIENTE</a:t>
          </a:r>
        </a:p>
      </xdr:txBody>
    </xdr:sp>
    <xdr:clientData/>
  </xdr:twoCellAnchor>
  <xdr:twoCellAnchor>
    <xdr:from>
      <xdr:col>4</xdr:col>
      <xdr:colOff>619125</xdr:colOff>
      <xdr:row>10</xdr:row>
      <xdr:rowOff>9525</xdr:rowOff>
    </xdr:from>
    <xdr:to>
      <xdr:col>5</xdr:col>
      <xdr:colOff>2124075</xdr:colOff>
      <xdr:row>11</xdr:row>
      <xdr:rowOff>161925</xdr:rowOff>
    </xdr:to>
    <xdr:sp macro="" textlink="">
      <xdr:nvSpPr>
        <xdr:cNvPr id="4" name="Rectángulo: esquinas redondeadas 3">
          <a:extLst>
            <a:ext uri="{FF2B5EF4-FFF2-40B4-BE49-F238E27FC236}">
              <a16:creationId xmlns:a16="http://schemas.microsoft.com/office/drawing/2014/main" id="{00000000-0008-0000-0500-000004000000}"/>
            </a:ext>
          </a:extLst>
        </xdr:cNvPr>
        <xdr:cNvSpPr/>
      </xdr:nvSpPr>
      <xdr:spPr>
        <a:xfrm>
          <a:off x="6429375" y="1933575"/>
          <a:ext cx="2286000" cy="361950"/>
        </a:xfrm>
        <a:prstGeom prst="roundRect">
          <a:avLst/>
        </a:prstGeom>
        <a:ln w="28575">
          <a:solidFill>
            <a:srgbClr val="00B050"/>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PROBLEMAS SOCIECONOMICOS</a:t>
          </a:r>
        </a:p>
      </xdr:txBody>
    </xdr:sp>
    <xdr:clientData/>
  </xdr:twoCellAnchor>
  <xdr:twoCellAnchor>
    <xdr:from>
      <xdr:col>0</xdr:col>
      <xdr:colOff>57149</xdr:colOff>
      <xdr:row>10</xdr:row>
      <xdr:rowOff>19050</xdr:rowOff>
    </xdr:from>
    <xdr:to>
      <xdr:col>0</xdr:col>
      <xdr:colOff>1704974</xdr:colOff>
      <xdr:row>11</xdr:row>
      <xdr:rowOff>171450</xdr:rowOff>
    </xdr:to>
    <xdr:sp macro="" textlink="">
      <xdr:nvSpPr>
        <xdr:cNvPr id="5" name="Rectángulo: esquinas redondeadas 4">
          <a:extLst>
            <a:ext uri="{FF2B5EF4-FFF2-40B4-BE49-F238E27FC236}">
              <a16:creationId xmlns:a16="http://schemas.microsoft.com/office/drawing/2014/main" id="{00000000-0008-0000-0500-000005000000}"/>
            </a:ext>
          </a:extLst>
        </xdr:cNvPr>
        <xdr:cNvSpPr/>
      </xdr:nvSpPr>
      <xdr:spPr>
        <a:xfrm>
          <a:off x="57149" y="1943100"/>
          <a:ext cx="1647825" cy="361950"/>
        </a:xfrm>
        <a:prstGeom prst="round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EFECTOS</a:t>
          </a:r>
        </a:p>
      </xdr:txBody>
    </xdr:sp>
    <xdr:clientData/>
  </xdr:twoCellAnchor>
  <xdr:twoCellAnchor>
    <xdr:from>
      <xdr:col>0</xdr:col>
      <xdr:colOff>47625</xdr:colOff>
      <xdr:row>15</xdr:row>
      <xdr:rowOff>19050</xdr:rowOff>
    </xdr:from>
    <xdr:to>
      <xdr:col>0</xdr:col>
      <xdr:colOff>1704975</xdr:colOff>
      <xdr:row>17</xdr:row>
      <xdr:rowOff>0</xdr:rowOff>
    </xdr:to>
    <xdr:sp macro="" textlink="">
      <xdr:nvSpPr>
        <xdr:cNvPr id="6" name="Rectángulo: esquinas redondeadas 5">
          <a:extLst>
            <a:ext uri="{FF2B5EF4-FFF2-40B4-BE49-F238E27FC236}">
              <a16:creationId xmlns:a16="http://schemas.microsoft.com/office/drawing/2014/main" id="{00000000-0008-0000-0500-000006000000}"/>
            </a:ext>
          </a:extLst>
        </xdr:cNvPr>
        <xdr:cNvSpPr/>
      </xdr:nvSpPr>
      <xdr:spPr>
        <a:xfrm>
          <a:off x="47625" y="2914650"/>
          <a:ext cx="1657350" cy="361950"/>
        </a:xfrm>
        <a:prstGeom prst="round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ctr"/>
        <a:lstStyle/>
        <a:p>
          <a:pPr algn="ctr"/>
          <a:r>
            <a:rPr lang="es-US" sz="1100"/>
            <a:t>PROBLEMA</a:t>
          </a:r>
          <a:r>
            <a:rPr lang="es-US" sz="1100" baseline="0"/>
            <a:t> </a:t>
          </a:r>
          <a:r>
            <a:rPr lang="es-US" sz="1100"/>
            <a:t>CENTRAL</a:t>
          </a:r>
        </a:p>
      </xdr:txBody>
    </xdr:sp>
    <xdr:clientData/>
  </xdr:twoCellAnchor>
  <xdr:twoCellAnchor>
    <xdr:from>
      <xdr:col>0</xdr:col>
      <xdr:colOff>47625</xdr:colOff>
      <xdr:row>20</xdr:row>
      <xdr:rowOff>142875</xdr:rowOff>
    </xdr:from>
    <xdr:to>
      <xdr:col>1</xdr:col>
      <xdr:colOff>0</xdr:colOff>
      <xdr:row>21</xdr:row>
      <xdr:rowOff>200025</xdr:rowOff>
    </xdr:to>
    <xdr:sp macro="" textlink="">
      <xdr:nvSpPr>
        <xdr:cNvPr id="7" name="Rectángulo: esquinas redondeadas 6">
          <a:extLst>
            <a:ext uri="{FF2B5EF4-FFF2-40B4-BE49-F238E27FC236}">
              <a16:creationId xmlns:a16="http://schemas.microsoft.com/office/drawing/2014/main" id="{00000000-0008-0000-0500-000007000000}"/>
            </a:ext>
          </a:extLst>
        </xdr:cNvPr>
        <xdr:cNvSpPr/>
      </xdr:nvSpPr>
      <xdr:spPr>
        <a:xfrm>
          <a:off x="47625" y="3990975"/>
          <a:ext cx="1666875" cy="361950"/>
        </a:xfrm>
        <a:prstGeom prst="round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CAUSAS PRIMARIAS</a:t>
          </a:r>
        </a:p>
      </xdr:txBody>
    </xdr:sp>
    <xdr:clientData/>
  </xdr:twoCellAnchor>
  <xdr:twoCellAnchor>
    <xdr:from>
      <xdr:col>0</xdr:col>
      <xdr:colOff>38100</xdr:colOff>
      <xdr:row>25</xdr:row>
      <xdr:rowOff>171450</xdr:rowOff>
    </xdr:from>
    <xdr:to>
      <xdr:col>0</xdr:col>
      <xdr:colOff>1695450</xdr:colOff>
      <xdr:row>26</xdr:row>
      <xdr:rowOff>190500</xdr:rowOff>
    </xdr:to>
    <xdr:sp macro="" textlink="">
      <xdr:nvSpPr>
        <xdr:cNvPr id="8" name="Rectángulo: esquinas redondeadas 7">
          <a:extLst>
            <a:ext uri="{FF2B5EF4-FFF2-40B4-BE49-F238E27FC236}">
              <a16:creationId xmlns:a16="http://schemas.microsoft.com/office/drawing/2014/main" id="{00000000-0008-0000-0500-000008000000}"/>
            </a:ext>
          </a:extLst>
        </xdr:cNvPr>
        <xdr:cNvSpPr/>
      </xdr:nvSpPr>
      <xdr:spPr>
        <a:xfrm>
          <a:off x="38100" y="5238750"/>
          <a:ext cx="1657350" cy="361950"/>
        </a:xfrm>
        <a:prstGeom prst="round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CAUSAS SECUNDARIAS</a:t>
          </a:r>
        </a:p>
      </xdr:txBody>
    </xdr:sp>
    <xdr:clientData/>
  </xdr:twoCellAnchor>
  <xdr:twoCellAnchor>
    <xdr:from>
      <xdr:col>1</xdr:col>
      <xdr:colOff>9525</xdr:colOff>
      <xdr:row>11</xdr:row>
      <xdr:rowOff>19050</xdr:rowOff>
    </xdr:from>
    <xdr:to>
      <xdr:col>1</xdr:col>
      <xdr:colOff>666750</xdr:colOff>
      <xdr:row>11</xdr:row>
      <xdr:rowOff>19052</xdr:rowOff>
    </xdr:to>
    <xdr:cxnSp macro="">
      <xdr:nvCxnSpPr>
        <xdr:cNvPr id="9" name="Conector recto de flecha 8">
          <a:extLst>
            <a:ext uri="{FF2B5EF4-FFF2-40B4-BE49-F238E27FC236}">
              <a16:creationId xmlns:a16="http://schemas.microsoft.com/office/drawing/2014/main" id="{00000000-0008-0000-0500-000009000000}"/>
            </a:ext>
          </a:extLst>
        </xdr:cNvPr>
        <xdr:cNvCxnSpPr/>
      </xdr:nvCxnSpPr>
      <xdr:spPr>
        <a:xfrm flipV="1">
          <a:off x="1724025" y="2152650"/>
          <a:ext cx="657225" cy="2"/>
        </a:xfrm>
        <a:prstGeom prst="straightConnector1">
          <a:avLst/>
        </a:prstGeom>
        <a:ln w="57150">
          <a:solidFill>
            <a:schemeClr val="accent5">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19050</xdr:colOff>
      <xdr:row>16</xdr:row>
      <xdr:rowOff>0</xdr:rowOff>
    </xdr:from>
    <xdr:to>
      <xdr:col>1</xdr:col>
      <xdr:colOff>666750</xdr:colOff>
      <xdr:row>16</xdr:row>
      <xdr:rowOff>2</xdr:rowOff>
    </xdr:to>
    <xdr:cxnSp macro="">
      <xdr:nvCxnSpPr>
        <xdr:cNvPr id="10" name="Conector recto de flecha 9">
          <a:extLst>
            <a:ext uri="{FF2B5EF4-FFF2-40B4-BE49-F238E27FC236}">
              <a16:creationId xmlns:a16="http://schemas.microsoft.com/office/drawing/2014/main" id="{00000000-0008-0000-0500-00000A000000}"/>
            </a:ext>
          </a:extLst>
        </xdr:cNvPr>
        <xdr:cNvCxnSpPr/>
      </xdr:nvCxnSpPr>
      <xdr:spPr>
        <a:xfrm flipV="1">
          <a:off x="1733550" y="3086100"/>
          <a:ext cx="647700" cy="2"/>
        </a:xfrm>
        <a:prstGeom prst="straightConnector1">
          <a:avLst/>
        </a:prstGeom>
        <a:ln w="57150">
          <a:solidFill>
            <a:schemeClr val="accent5">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19050</xdr:colOff>
      <xdr:row>21</xdr:row>
      <xdr:rowOff>9525</xdr:rowOff>
    </xdr:from>
    <xdr:to>
      <xdr:col>1</xdr:col>
      <xdr:colOff>657225</xdr:colOff>
      <xdr:row>21</xdr:row>
      <xdr:rowOff>9527</xdr:rowOff>
    </xdr:to>
    <xdr:cxnSp macro="">
      <xdr:nvCxnSpPr>
        <xdr:cNvPr id="11" name="Conector recto de flecha 10">
          <a:extLst>
            <a:ext uri="{FF2B5EF4-FFF2-40B4-BE49-F238E27FC236}">
              <a16:creationId xmlns:a16="http://schemas.microsoft.com/office/drawing/2014/main" id="{00000000-0008-0000-0500-00000B000000}"/>
            </a:ext>
          </a:extLst>
        </xdr:cNvPr>
        <xdr:cNvCxnSpPr/>
      </xdr:nvCxnSpPr>
      <xdr:spPr>
        <a:xfrm flipV="1">
          <a:off x="1733550" y="4162425"/>
          <a:ext cx="638175" cy="2"/>
        </a:xfrm>
        <a:prstGeom prst="straightConnector1">
          <a:avLst/>
        </a:prstGeom>
        <a:ln w="57150">
          <a:solidFill>
            <a:schemeClr val="accent5">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28575</xdr:colOff>
      <xdr:row>26</xdr:row>
      <xdr:rowOff>0</xdr:rowOff>
    </xdr:from>
    <xdr:to>
      <xdr:col>1</xdr:col>
      <xdr:colOff>676275</xdr:colOff>
      <xdr:row>26</xdr:row>
      <xdr:rowOff>2</xdr:rowOff>
    </xdr:to>
    <xdr:cxnSp macro="">
      <xdr:nvCxnSpPr>
        <xdr:cNvPr id="12" name="Conector recto de flecha 11">
          <a:extLst>
            <a:ext uri="{FF2B5EF4-FFF2-40B4-BE49-F238E27FC236}">
              <a16:creationId xmlns:a16="http://schemas.microsoft.com/office/drawing/2014/main" id="{00000000-0008-0000-0500-00000C000000}"/>
            </a:ext>
          </a:extLst>
        </xdr:cNvPr>
        <xdr:cNvCxnSpPr/>
      </xdr:nvCxnSpPr>
      <xdr:spPr>
        <a:xfrm flipV="1">
          <a:off x="1743075" y="5410200"/>
          <a:ext cx="647700" cy="2"/>
        </a:xfrm>
        <a:prstGeom prst="straightConnector1">
          <a:avLst/>
        </a:prstGeom>
        <a:ln w="57150">
          <a:solidFill>
            <a:schemeClr val="accent5">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552449</xdr:colOff>
      <xdr:row>12</xdr:row>
      <xdr:rowOff>85727</xdr:rowOff>
    </xdr:from>
    <xdr:to>
      <xdr:col>5</xdr:col>
      <xdr:colOff>1495424</xdr:colOff>
      <xdr:row>14</xdr:row>
      <xdr:rowOff>114302</xdr:rowOff>
    </xdr:to>
    <xdr:sp macro="" textlink="">
      <xdr:nvSpPr>
        <xdr:cNvPr id="13" name="Cerrar llave 12">
          <a:extLst>
            <a:ext uri="{FF2B5EF4-FFF2-40B4-BE49-F238E27FC236}">
              <a16:creationId xmlns:a16="http://schemas.microsoft.com/office/drawing/2014/main" id="{00000000-0008-0000-0500-00000D000000}"/>
            </a:ext>
          </a:extLst>
        </xdr:cNvPr>
        <xdr:cNvSpPr/>
      </xdr:nvSpPr>
      <xdr:spPr>
        <a:xfrm rot="5400000">
          <a:off x="5324474" y="57152"/>
          <a:ext cx="409575" cy="5114925"/>
        </a:xfrm>
        <a:prstGeom prst="rightBrace">
          <a:avLst>
            <a:gd name="adj1" fmla="val 0"/>
            <a:gd name="adj2" fmla="val 50000"/>
          </a:avLst>
        </a:prstGeom>
        <a:ln w="57150">
          <a:solidFill>
            <a:schemeClr val="accent5">
              <a:lumMod val="75000"/>
            </a:schemeClr>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US" sz="1100"/>
        </a:p>
      </xdr:txBody>
    </xdr:sp>
    <xdr:clientData/>
  </xdr:twoCellAnchor>
  <xdr:twoCellAnchor>
    <xdr:from>
      <xdr:col>2</xdr:col>
      <xdr:colOff>1047752</xdr:colOff>
      <xdr:row>17</xdr:row>
      <xdr:rowOff>104775</xdr:rowOff>
    </xdr:from>
    <xdr:to>
      <xdr:col>5</xdr:col>
      <xdr:colOff>1009654</xdr:colOff>
      <xdr:row>19</xdr:row>
      <xdr:rowOff>142875</xdr:rowOff>
    </xdr:to>
    <xdr:sp macro="" textlink="">
      <xdr:nvSpPr>
        <xdr:cNvPr id="14" name="Cerrar llave 13">
          <a:extLst>
            <a:ext uri="{FF2B5EF4-FFF2-40B4-BE49-F238E27FC236}">
              <a16:creationId xmlns:a16="http://schemas.microsoft.com/office/drawing/2014/main" id="{00000000-0008-0000-0500-00000E000000}"/>
            </a:ext>
          </a:extLst>
        </xdr:cNvPr>
        <xdr:cNvSpPr/>
      </xdr:nvSpPr>
      <xdr:spPr>
        <a:xfrm rot="16200000">
          <a:off x="5324478" y="1523999"/>
          <a:ext cx="419100" cy="4133852"/>
        </a:xfrm>
        <a:prstGeom prst="rightBrace">
          <a:avLst>
            <a:gd name="adj1" fmla="val 0"/>
            <a:gd name="adj2" fmla="val 50000"/>
          </a:avLst>
        </a:prstGeom>
        <a:ln w="57150">
          <a:solidFill>
            <a:schemeClr val="accent5">
              <a:lumMod val="75000"/>
            </a:schemeClr>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US" sz="1100"/>
        </a:p>
      </xdr:txBody>
    </xdr:sp>
    <xdr:clientData/>
  </xdr:twoCellAnchor>
  <xdr:twoCellAnchor>
    <xdr:from>
      <xdr:col>2</xdr:col>
      <xdr:colOff>1057276</xdr:colOff>
      <xdr:row>23</xdr:row>
      <xdr:rowOff>1</xdr:rowOff>
    </xdr:from>
    <xdr:to>
      <xdr:col>2</xdr:col>
      <xdr:colOff>1066800</xdr:colOff>
      <xdr:row>24</xdr:row>
      <xdr:rowOff>142875</xdr:rowOff>
    </xdr:to>
    <xdr:cxnSp macro="">
      <xdr:nvCxnSpPr>
        <xdr:cNvPr id="15" name="Conector recto de flecha 14">
          <a:extLst>
            <a:ext uri="{FF2B5EF4-FFF2-40B4-BE49-F238E27FC236}">
              <a16:creationId xmlns:a16="http://schemas.microsoft.com/office/drawing/2014/main" id="{00000000-0008-0000-0500-00000F000000}"/>
            </a:ext>
          </a:extLst>
        </xdr:cNvPr>
        <xdr:cNvCxnSpPr/>
      </xdr:nvCxnSpPr>
      <xdr:spPr>
        <a:xfrm flipH="1" flipV="1">
          <a:off x="3476626" y="4686301"/>
          <a:ext cx="9524" cy="333374"/>
        </a:xfrm>
        <a:prstGeom prst="straightConnector1">
          <a:avLst/>
        </a:prstGeom>
        <a:ln w="57150">
          <a:solidFill>
            <a:schemeClr val="accent5">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704849</xdr:colOff>
      <xdr:row>19</xdr:row>
      <xdr:rowOff>190499</xdr:rowOff>
    </xdr:from>
    <xdr:to>
      <xdr:col>3</xdr:col>
      <xdr:colOff>352425</xdr:colOff>
      <xdr:row>22</xdr:row>
      <xdr:rowOff>161924</xdr:rowOff>
    </xdr:to>
    <xdr:sp macro="" textlink="">
      <xdr:nvSpPr>
        <xdr:cNvPr id="16" name="Rectángulo: esquinas redondeadas 15">
          <a:extLst>
            <a:ext uri="{FF2B5EF4-FFF2-40B4-BE49-F238E27FC236}">
              <a16:creationId xmlns:a16="http://schemas.microsoft.com/office/drawing/2014/main" id="{00000000-0008-0000-0500-000010000000}"/>
            </a:ext>
          </a:extLst>
        </xdr:cNvPr>
        <xdr:cNvSpPr/>
      </xdr:nvSpPr>
      <xdr:spPr>
        <a:xfrm>
          <a:off x="2419349" y="3848099"/>
          <a:ext cx="2505076" cy="809625"/>
        </a:xfrm>
        <a:prstGeom prst="roundRect">
          <a:avLst/>
        </a:prstGeom>
        <a:ln w="28575">
          <a:solidFill>
            <a:schemeClr val="accent2"/>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DESCONTROL DEL PROGRAMA OPERATIVO PARA EL MEJORAMIENTO URBANO Y SERVICIOS.</a:t>
          </a:r>
        </a:p>
      </xdr:txBody>
    </xdr:sp>
    <xdr:clientData/>
  </xdr:twoCellAnchor>
  <xdr:twoCellAnchor>
    <xdr:from>
      <xdr:col>4</xdr:col>
      <xdr:colOff>266700</xdr:colOff>
      <xdr:row>19</xdr:row>
      <xdr:rowOff>180975</xdr:rowOff>
    </xdr:from>
    <xdr:to>
      <xdr:col>5</xdr:col>
      <xdr:colOff>2076451</xdr:colOff>
      <xdr:row>22</xdr:row>
      <xdr:rowOff>142875</xdr:rowOff>
    </xdr:to>
    <xdr:sp macro="" textlink="">
      <xdr:nvSpPr>
        <xdr:cNvPr id="17" name="Rectángulo: esquinas redondeadas 16">
          <a:extLst>
            <a:ext uri="{FF2B5EF4-FFF2-40B4-BE49-F238E27FC236}">
              <a16:creationId xmlns:a16="http://schemas.microsoft.com/office/drawing/2014/main" id="{00000000-0008-0000-0500-000011000000}"/>
            </a:ext>
          </a:extLst>
        </xdr:cNvPr>
        <xdr:cNvSpPr/>
      </xdr:nvSpPr>
      <xdr:spPr>
        <a:xfrm>
          <a:off x="6076950" y="3838575"/>
          <a:ext cx="2590801" cy="800100"/>
        </a:xfrm>
        <a:prstGeom prst="roundRect">
          <a:avLst/>
        </a:prstGeom>
        <a:ln w="28575">
          <a:solidFill>
            <a:schemeClr val="accent2"/>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PROBLEMAS EN ATENCION SOBRE SERVICIOS, PROCESO Y TRAMITES DE SERVICIOS GENERALES. </a:t>
          </a:r>
        </a:p>
      </xdr:txBody>
    </xdr:sp>
    <xdr:clientData/>
  </xdr:twoCellAnchor>
  <xdr:twoCellAnchor>
    <xdr:from>
      <xdr:col>5</xdr:col>
      <xdr:colOff>1009650</xdr:colOff>
      <xdr:row>23</xdr:row>
      <xdr:rowOff>38100</xdr:rowOff>
    </xdr:from>
    <xdr:to>
      <xdr:col>5</xdr:col>
      <xdr:colOff>1019174</xdr:colOff>
      <xdr:row>24</xdr:row>
      <xdr:rowOff>180974</xdr:rowOff>
    </xdr:to>
    <xdr:cxnSp macro="">
      <xdr:nvCxnSpPr>
        <xdr:cNvPr id="18" name="Conector recto de flecha 17">
          <a:extLst>
            <a:ext uri="{FF2B5EF4-FFF2-40B4-BE49-F238E27FC236}">
              <a16:creationId xmlns:a16="http://schemas.microsoft.com/office/drawing/2014/main" id="{00000000-0008-0000-0500-000012000000}"/>
            </a:ext>
          </a:extLst>
        </xdr:cNvPr>
        <xdr:cNvCxnSpPr/>
      </xdr:nvCxnSpPr>
      <xdr:spPr>
        <a:xfrm flipH="1" flipV="1">
          <a:off x="7600950" y="4724400"/>
          <a:ext cx="9524" cy="333374"/>
        </a:xfrm>
        <a:prstGeom prst="straightConnector1">
          <a:avLst/>
        </a:prstGeom>
        <a:ln w="57150">
          <a:solidFill>
            <a:schemeClr val="accent5">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28576</xdr:colOff>
      <xdr:row>14</xdr:row>
      <xdr:rowOff>114299</xdr:rowOff>
    </xdr:from>
    <xdr:to>
      <xdr:col>5</xdr:col>
      <xdr:colOff>2066926</xdr:colOff>
      <xdr:row>17</xdr:row>
      <xdr:rowOff>85724</xdr:rowOff>
    </xdr:to>
    <xdr:sp macro="" textlink="">
      <xdr:nvSpPr>
        <xdr:cNvPr id="19" name="Rectángulo: esquinas redondeadas 18">
          <a:extLst>
            <a:ext uri="{FF2B5EF4-FFF2-40B4-BE49-F238E27FC236}">
              <a16:creationId xmlns:a16="http://schemas.microsoft.com/office/drawing/2014/main" id="{00000000-0008-0000-0500-000013000000}"/>
            </a:ext>
          </a:extLst>
        </xdr:cNvPr>
        <xdr:cNvSpPr/>
      </xdr:nvSpPr>
      <xdr:spPr>
        <a:xfrm>
          <a:off x="2447926" y="2819399"/>
          <a:ext cx="6210300" cy="542925"/>
        </a:xfrm>
        <a:prstGeom prst="roundRect">
          <a:avLst/>
        </a:prstGeom>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ctr"/>
          <a:r>
            <a:rPr lang="es-US" sz="1100"/>
            <a:t>DEFICIENCIA EN EL ÁMBITO SOCIAL Y</a:t>
          </a:r>
          <a:r>
            <a:rPr lang="es-US" sz="1100" baseline="0"/>
            <a:t> DESARROLLO URBANO</a:t>
          </a:r>
          <a:r>
            <a:rPr lang="es-US" sz="1100"/>
            <a:t> </a:t>
          </a:r>
        </a:p>
      </xdr:txBody>
    </xdr:sp>
    <xdr:clientData/>
  </xdr:twoCellAnchor>
  <xdr:twoCellAnchor>
    <xdr:from>
      <xdr:col>2</xdr:col>
      <xdr:colOff>9526</xdr:colOff>
      <xdr:row>24</xdr:row>
      <xdr:rowOff>180974</xdr:rowOff>
    </xdr:from>
    <xdr:to>
      <xdr:col>3</xdr:col>
      <xdr:colOff>9526</xdr:colOff>
      <xdr:row>27</xdr:row>
      <xdr:rowOff>238125</xdr:rowOff>
    </xdr:to>
    <xdr:sp macro="" textlink="">
      <xdr:nvSpPr>
        <xdr:cNvPr id="20" name="Rectángulo: esquinas redondeadas 19">
          <a:extLst>
            <a:ext uri="{FF2B5EF4-FFF2-40B4-BE49-F238E27FC236}">
              <a16:creationId xmlns:a16="http://schemas.microsoft.com/office/drawing/2014/main" id="{00000000-0008-0000-0500-000014000000}"/>
            </a:ext>
          </a:extLst>
        </xdr:cNvPr>
        <xdr:cNvSpPr/>
      </xdr:nvSpPr>
      <xdr:spPr>
        <a:xfrm>
          <a:off x="2428876" y="5057774"/>
          <a:ext cx="2152650" cy="923926"/>
        </a:xfrm>
        <a:prstGeom prst="roundRect">
          <a:avLst/>
        </a:prstGeom>
        <a:ln w="28575">
          <a:solidFill>
            <a:schemeClr val="bg1">
              <a:lumMod val="65000"/>
            </a:schemeClr>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NULA PROGRAMACION Y APLICACIÓN DE RECURSOS EN EL PROGRAMA DE OBRAS Y SERVICIOS.</a:t>
          </a:r>
        </a:p>
      </xdr:txBody>
    </xdr:sp>
    <xdr:clientData/>
  </xdr:twoCellAnchor>
  <xdr:twoCellAnchor>
    <xdr:from>
      <xdr:col>4</xdr:col>
      <xdr:colOff>581025</xdr:colOff>
      <xdr:row>25</xdr:row>
      <xdr:rowOff>38100</xdr:rowOff>
    </xdr:from>
    <xdr:to>
      <xdr:col>5</xdr:col>
      <xdr:colOff>2076450</xdr:colOff>
      <xdr:row>27</xdr:row>
      <xdr:rowOff>238125</xdr:rowOff>
    </xdr:to>
    <xdr:sp macro="" textlink="">
      <xdr:nvSpPr>
        <xdr:cNvPr id="21" name="Rectángulo: esquinas redondeadas 20">
          <a:extLst>
            <a:ext uri="{FF2B5EF4-FFF2-40B4-BE49-F238E27FC236}">
              <a16:creationId xmlns:a16="http://schemas.microsoft.com/office/drawing/2014/main" id="{00000000-0008-0000-0500-000015000000}"/>
            </a:ext>
          </a:extLst>
        </xdr:cNvPr>
        <xdr:cNvSpPr/>
      </xdr:nvSpPr>
      <xdr:spPr>
        <a:xfrm>
          <a:off x="6391275" y="5105400"/>
          <a:ext cx="2276475" cy="876300"/>
        </a:xfrm>
        <a:prstGeom prst="roundRect">
          <a:avLst/>
        </a:prstGeom>
        <a:ln w="28575">
          <a:solidFill>
            <a:schemeClr val="bg1">
              <a:lumMod val="65000"/>
            </a:schemeClr>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FALTA DE RECURSOS ECONÓMICOS PARA APLICARLOS EN LOS PROGRAMAS DE SERVICIOS GENERALES </a:t>
          </a:r>
        </a:p>
      </xdr:txBody>
    </xdr:sp>
    <xdr:clientData/>
  </xdr:twoCellAnchor>
  <xdr:twoCellAnchor editAs="oneCell">
    <xdr:from>
      <xdr:col>5</xdr:col>
      <xdr:colOff>428625</xdr:colOff>
      <xdr:row>1</xdr:row>
      <xdr:rowOff>19050</xdr:rowOff>
    </xdr:from>
    <xdr:to>
      <xdr:col>5</xdr:col>
      <xdr:colOff>1590675</xdr:colOff>
      <xdr:row>1</xdr:row>
      <xdr:rowOff>320040</xdr:rowOff>
    </xdr:to>
    <xdr:pic>
      <xdr:nvPicPr>
        <xdr:cNvPr id="22" name="Imagen 21">
          <a:extLst>
            <a:ext uri="{FF2B5EF4-FFF2-40B4-BE49-F238E27FC236}">
              <a16:creationId xmlns:a16="http://schemas.microsoft.com/office/drawing/2014/main" id="{00000000-0008-0000-0500-000016000000}"/>
            </a:ext>
          </a:extLst>
        </xdr:cNvPr>
        <xdr:cNvPicPr>
          <a:picLocks noChangeAspect="1"/>
        </xdr:cNvPicPr>
      </xdr:nvPicPr>
      <xdr:blipFill rotWithShape="1">
        <a:blip xmlns:r="http://schemas.openxmlformats.org/officeDocument/2006/relationships" r:embed="rId1" cstate="print">
          <a:alphaModFix amt="50000"/>
          <a:extLst>
            <a:ext uri="{28A0092B-C50C-407E-A947-70E740481C1C}">
              <a14:useLocalDpi xmlns:a14="http://schemas.microsoft.com/office/drawing/2010/main" val="0"/>
            </a:ext>
          </a:extLst>
        </a:blip>
        <a:srcRect l="17177" t="1989" r="17366" b="84246"/>
        <a:stretch/>
      </xdr:blipFill>
      <xdr:spPr bwMode="auto">
        <a:xfrm>
          <a:off x="7019925" y="219075"/>
          <a:ext cx="1162050" cy="300990"/>
        </a:xfrm>
        <a:prstGeom prst="rect">
          <a:avLst/>
        </a:prstGeom>
        <a:ln>
          <a:noFill/>
        </a:ln>
        <a:extLst>
          <a:ext uri="{53640926-AAD7-44D8-BBD7-CCE9431645EC}">
            <a14:shadowObscured xmlns:a14="http://schemas.microsoft.com/office/drawing/2010/main"/>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247650</xdr:colOff>
      <xdr:row>7</xdr:row>
      <xdr:rowOff>104775</xdr:rowOff>
    </xdr:from>
    <xdr:to>
      <xdr:col>5</xdr:col>
      <xdr:colOff>2095500</xdr:colOff>
      <xdr:row>9</xdr:row>
      <xdr:rowOff>85725</xdr:rowOff>
    </xdr:to>
    <xdr:sp macro="" textlink="">
      <xdr:nvSpPr>
        <xdr:cNvPr id="2" name="Rectángulo: esquinas redondeadas 1">
          <a:extLst>
            <a:ext uri="{FF2B5EF4-FFF2-40B4-BE49-F238E27FC236}">
              <a16:creationId xmlns:a16="http://schemas.microsoft.com/office/drawing/2014/main" id="{00000000-0008-0000-0600-000002000000}"/>
            </a:ext>
          </a:extLst>
        </xdr:cNvPr>
        <xdr:cNvSpPr/>
      </xdr:nvSpPr>
      <xdr:spPr>
        <a:xfrm>
          <a:off x="247650" y="1457325"/>
          <a:ext cx="8439150" cy="361950"/>
        </a:xfrm>
        <a:prstGeom prst="roundRect">
          <a:avLst/>
        </a:prstGeom>
        <a:ln w="28575">
          <a:solidFill>
            <a:srgbClr val="00B05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ctr"/>
          <a:r>
            <a:rPr lang="es-US" sz="1100" b="1"/>
            <a:t>ÁRBOL DE OBJETIVOS</a:t>
          </a:r>
        </a:p>
      </xdr:txBody>
    </xdr:sp>
    <xdr:clientData/>
  </xdr:twoCellAnchor>
  <xdr:twoCellAnchor>
    <xdr:from>
      <xdr:col>0</xdr:col>
      <xdr:colOff>57149</xdr:colOff>
      <xdr:row>11</xdr:row>
      <xdr:rowOff>19050</xdr:rowOff>
    </xdr:from>
    <xdr:to>
      <xdr:col>0</xdr:col>
      <xdr:colOff>1704974</xdr:colOff>
      <xdr:row>12</xdr:row>
      <xdr:rowOff>171450</xdr:rowOff>
    </xdr:to>
    <xdr:sp macro="" textlink="">
      <xdr:nvSpPr>
        <xdr:cNvPr id="3" name="Rectángulo: esquinas redondeadas 2">
          <a:extLst>
            <a:ext uri="{FF2B5EF4-FFF2-40B4-BE49-F238E27FC236}">
              <a16:creationId xmlns:a16="http://schemas.microsoft.com/office/drawing/2014/main" id="{00000000-0008-0000-0600-000003000000}"/>
            </a:ext>
          </a:extLst>
        </xdr:cNvPr>
        <xdr:cNvSpPr/>
      </xdr:nvSpPr>
      <xdr:spPr>
        <a:xfrm>
          <a:off x="57149" y="2133600"/>
          <a:ext cx="1647825" cy="361950"/>
        </a:xfrm>
        <a:prstGeom prst="round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FIN</a:t>
          </a:r>
        </a:p>
      </xdr:txBody>
    </xdr:sp>
    <xdr:clientData/>
  </xdr:twoCellAnchor>
  <xdr:twoCellAnchor>
    <xdr:from>
      <xdr:col>0</xdr:col>
      <xdr:colOff>47625</xdr:colOff>
      <xdr:row>17</xdr:row>
      <xdr:rowOff>19050</xdr:rowOff>
    </xdr:from>
    <xdr:to>
      <xdr:col>0</xdr:col>
      <xdr:colOff>1704975</xdr:colOff>
      <xdr:row>19</xdr:row>
      <xdr:rowOff>0</xdr:rowOff>
    </xdr:to>
    <xdr:sp macro="" textlink="">
      <xdr:nvSpPr>
        <xdr:cNvPr id="4" name="Rectángulo: esquinas redondeadas 3">
          <a:extLst>
            <a:ext uri="{FF2B5EF4-FFF2-40B4-BE49-F238E27FC236}">
              <a16:creationId xmlns:a16="http://schemas.microsoft.com/office/drawing/2014/main" id="{00000000-0008-0000-0600-000004000000}"/>
            </a:ext>
          </a:extLst>
        </xdr:cNvPr>
        <xdr:cNvSpPr/>
      </xdr:nvSpPr>
      <xdr:spPr>
        <a:xfrm>
          <a:off x="47625" y="3295650"/>
          <a:ext cx="1657350" cy="361950"/>
        </a:xfrm>
        <a:prstGeom prst="round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ctr"/>
        <a:lstStyle/>
        <a:p>
          <a:pPr algn="ctr"/>
          <a:r>
            <a:rPr lang="es-US" sz="1100"/>
            <a:t>PROPÓSITOS</a:t>
          </a:r>
        </a:p>
      </xdr:txBody>
    </xdr:sp>
    <xdr:clientData/>
  </xdr:twoCellAnchor>
  <xdr:twoCellAnchor>
    <xdr:from>
      <xdr:col>0</xdr:col>
      <xdr:colOff>47625</xdr:colOff>
      <xdr:row>22</xdr:row>
      <xdr:rowOff>142875</xdr:rowOff>
    </xdr:from>
    <xdr:to>
      <xdr:col>1</xdr:col>
      <xdr:colOff>0</xdr:colOff>
      <xdr:row>23</xdr:row>
      <xdr:rowOff>200025</xdr:rowOff>
    </xdr:to>
    <xdr:sp macro="" textlink="">
      <xdr:nvSpPr>
        <xdr:cNvPr id="5" name="Rectángulo: esquinas redondeadas 4">
          <a:extLst>
            <a:ext uri="{FF2B5EF4-FFF2-40B4-BE49-F238E27FC236}">
              <a16:creationId xmlns:a16="http://schemas.microsoft.com/office/drawing/2014/main" id="{00000000-0008-0000-0600-000005000000}"/>
            </a:ext>
          </a:extLst>
        </xdr:cNvPr>
        <xdr:cNvSpPr/>
      </xdr:nvSpPr>
      <xdr:spPr>
        <a:xfrm>
          <a:off x="47625" y="4371975"/>
          <a:ext cx="1666875" cy="361950"/>
        </a:xfrm>
        <a:prstGeom prst="round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COMPONENTES</a:t>
          </a:r>
        </a:p>
      </xdr:txBody>
    </xdr:sp>
    <xdr:clientData/>
  </xdr:twoCellAnchor>
  <xdr:twoCellAnchor>
    <xdr:from>
      <xdr:col>0</xdr:col>
      <xdr:colOff>38100</xdr:colOff>
      <xdr:row>28</xdr:row>
      <xdr:rowOff>171450</xdr:rowOff>
    </xdr:from>
    <xdr:to>
      <xdr:col>0</xdr:col>
      <xdr:colOff>1695450</xdr:colOff>
      <xdr:row>29</xdr:row>
      <xdr:rowOff>190500</xdr:rowOff>
    </xdr:to>
    <xdr:sp macro="" textlink="">
      <xdr:nvSpPr>
        <xdr:cNvPr id="6" name="Rectángulo: esquinas redondeadas 5">
          <a:extLst>
            <a:ext uri="{FF2B5EF4-FFF2-40B4-BE49-F238E27FC236}">
              <a16:creationId xmlns:a16="http://schemas.microsoft.com/office/drawing/2014/main" id="{00000000-0008-0000-0600-000006000000}"/>
            </a:ext>
          </a:extLst>
        </xdr:cNvPr>
        <xdr:cNvSpPr/>
      </xdr:nvSpPr>
      <xdr:spPr>
        <a:xfrm>
          <a:off x="38100" y="5810250"/>
          <a:ext cx="1657350" cy="361950"/>
        </a:xfrm>
        <a:prstGeom prst="round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ACTIVIDADES</a:t>
          </a:r>
        </a:p>
      </xdr:txBody>
    </xdr:sp>
    <xdr:clientData/>
  </xdr:twoCellAnchor>
  <xdr:twoCellAnchor>
    <xdr:from>
      <xdr:col>1</xdr:col>
      <xdr:colOff>19050</xdr:colOff>
      <xdr:row>12</xdr:row>
      <xdr:rowOff>19050</xdr:rowOff>
    </xdr:from>
    <xdr:to>
      <xdr:col>1</xdr:col>
      <xdr:colOff>676275</xdr:colOff>
      <xdr:row>12</xdr:row>
      <xdr:rowOff>19052</xdr:rowOff>
    </xdr:to>
    <xdr:cxnSp macro="">
      <xdr:nvCxnSpPr>
        <xdr:cNvPr id="7" name="Conector recto de flecha 6">
          <a:extLst>
            <a:ext uri="{FF2B5EF4-FFF2-40B4-BE49-F238E27FC236}">
              <a16:creationId xmlns:a16="http://schemas.microsoft.com/office/drawing/2014/main" id="{00000000-0008-0000-0600-000007000000}"/>
            </a:ext>
          </a:extLst>
        </xdr:cNvPr>
        <xdr:cNvCxnSpPr/>
      </xdr:nvCxnSpPr>
      <xdr:spPr>
        <a:xfrm flipV="1">
          <a:off x="1733550" y="2343150"/>
          <a:ext cx="657225" cy="2"/>
        </a:xfrm>
        <a:prstGeom prst="straightConnector1">
          <a:avLst/>
        </a:prstGeom>
        <a:ln w="57150">
          <a:solidFill>
            <a:schemeClr val="accent5">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19050</xdr:colOff>
      <xdr:row>18</xdr:row>
      <xdr:rowOff>0</xdr:rowOff>
    </xdr:from>
    <xdr:to>
      <xdr:col>1</xdr:col>
      <xdr:colOff>666750</xdr:colOff>
      <xdr:row>18</xdr:row>
      <xdr:rowOff>2</xdr:rowOff>
    </xdr:to>
    <xdr:cxnSp macro="">
      <xdr:nvCxnSpPr>
        <xdr:cNvPr id="8" name="Conector recto de flecha 7">
          <a:extLst>
            <a:ext uri="{FF2B5EF4-FFF2-40B4-BE49-F238E27FC236}">
              <a16:creationId xmlns:a16="http://schemas.microsoft.com/office/drawing/2014/main" id="{00000000-0008-0000-0600-000008000000}"/>
            </a:ext>
          </a:extLst>
        </xdr:cNvPr>
        <xdr:cNvCxnSpPr/>
      </xdr:nvCxnSpPr>
      <xdr:spPr>
        <a:xfrm flipV="1">
          <a:off x="1733550" y="3467100"/>
          <a:ext cx="647700" cy="2"/>
        </a:xfrm>
        <a:prstGeom prst="straightConnector1">
          <a:avLst/>
        </a:prstGeom>
        <a:ln w="57150">
          <a:solidFill>
            <a:schemeClr val="accent5">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19050</xdr:colOff>
      <xdr:row>23</xdr:row>
      <xdr:rowOff>9525</xdr:rowOff>
    </xdr:from>
    <xdr:to>
      <xdr:col>1</xdr:col>
      <xdr:colOff>657225</xdr:colOff>
      <xdr:row>23</xdr:row>
      <xdr:rowOff>9527</xdr:rowOff>
    </xdr:to>
    <xdr:cxnSp macro="">
      <xdr:nvCxnSpPr>
        <xdr:cNvPr id="9" name="Conector recto de flecha 8">
          <a:extLst>
            <a:ext uri="{FF2B5EF4-FFF2-40B4-BE49-F238E27FC236}">
              <a16:creationId xmlns:a16="http://schemas.microsoft.com/office/drawing/2014/main" id="{00000000-0008-0000-0600-000009000000}"/>
            </a:ext>
          </a:extLst>
        </xdr:cNvPr>
        <xdr:cNvCxnSpPr/>
      </xdr:nvCxnSpPr>
      <xdr:spPr>
        <a:xfrm flipV="1">
          <a:off x="1733550" y="4543425"/>
          <a:ext cx="638175" cy="2"/>
        </a:xfrm>
        <a:prstGeom prst="straightConnector1">
          <a:avLst/>
        </a:prstGeom>
        <a:ln w="57150">
          <a:solidFill>
            <a:schemeClr val="accent5">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28575</xdr:colOff>
      <xdr:row>29</xdr:row>
      <xdr:rowOff>0</xdr:rowOff>
    </xdr:from>
    <xdr:to>
      <xdr:col>1</xdr:col>
      <xdr:colOff>676275</xdr:colOff>
      <xdr:row>29</xdr:row>
      <xdr:rowOff>2</xdr:rowOff>
    </xdr:to>
    <xdr:cxnSp macro="">
      <xdr:nvCxnSpPr>
        <xdr:cNvPr id="10" name="Conector recto de flecha 9">
          <a:extLst>
            <a:ext uri="{FF2B5EF4-FFF2-40B4-BE49-F238E27FC236}">
              <a16:creationId xmlns:a16="http://schemas.microsoft.com/office/drawing/2014/main" id="{00000000-0008-0000-0600-00000A000000}"/>
            </a:ext>
          </a:extLst>
        </xdr:cNvPr>
        <xdr:cNvCxnSpPr/>
      </xdr:nvCxnSpPr>
      <xdr:spPr>
        <a:xfrm flipV="1">
          <a:off x="1743075" y="5981700"/>
          <a:ext cx="647700" cy="2"/>
        </a:xfrm>
        <a:prstGeom prst="straightConnector1">
          <a:avLst/>
        </a:prstGeom>
        <a:ln w="57150">
          <a:solidFill>
            <a:schemeClr val="accent5">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180974</xdr:colOff>
      <xdr:row>25</xdr:row>
      <xdr:rowOff>123822</xdr:rowOff>
    </xdr:from>
    <xdr:to>
      <xdr:col>5</xdr:col>
      <xdr:colOff>1743075</xdr:colOff>
      <xdr:row>26</xdr:row>
      <xdr:rowOff>161923</xdr:rowOff>
    </xdr:to>
    <xdr:sp macro="" textlink="">
      <xdr:nvSpPr>
        <xdr:cNvPr id="11" name="Cerrar llave 10">
          <a:extLst>
            <a:ext uri="{FF2B5EF4-FFF2-40B4-BE49-F238E27FC236}">
              <a16:creationId xmlns:a16="http://schemas.microsoft.com/office/drawing/2014/main" id="{00000000-0008-0000-0600-00000B000000}"/>
            </a:ext>
          </a:extLst>
        </xdr:cNvPr>
        <xdr:cNvSpPr/>
      </xdr:nvSpPr>
      <xdr:spPr>
        <a:xfrm rot="16200000">
          <a:off x="7048499" y="4133847"/>
          <a:ext cx="228601" cy="2343151"/>
        </a:xfrm>
        <a:prstGeom prst="rightBrace">
          <a:avLst>
            <a:gd name="adj1" fmla="val 0"/>
            <a:gd name="adj2" fmla="val 50000"/>
          </a:avLst>
        </a:prstGeom>
        <a:ln w="57150">
          <a:solidFill>
            <a:schemeClr val="accent5">
              <a:lumMod val="75000"/>
            </a:schemeClr>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US" sz="1100"/>
        </a:p>
      </xdr:txBody>
    </xdr:sp>
    <xdr:clientData/>
  </xdr:twoCellAnchor>
  <xdr:twoCellAnchor>
    <xdr:from>
      <xdr:col>2</xdr:col>
      <xdr:colOff>952502</xdr:colOff>
      <xdr:row>13</xdr:row>
      <xdr:rowOff>114298</xdr:rowOff>
    </xdr:from>
    <xdr:to>
      <xdr:col>5</xdr:col>
      <xdr:colOff>1152527</xdr:colOff>
      <xdr:row>15</xdr:row>
      <xdr:rowOff>57149</xdr:rowOff>
    </xdr:to>
    <xdr:sp macro="" textlink="">
      <xdr:nvSpPr>
        <xdr:cNvPr id="12" name="Cerrar llave 11">
          <a:extLst>
            <a:ext uri="{FF2B5EF4-FFF2-40B4-BE49-F238E27FC236}">
              <a16:creationId xmlns:a16="http://schemas.microsoft.com/office/drawing/2014/main" id="{00000000-0008-0000-0600-00000C000000}"/>
            </a:ext>
          </a:extLst>
        </xdr:cNvPr>
        <xdr:cNvSpPr/>
      </xdr:nvSpPr>
      <xdr:spPr>
        <a:xfrm rot="16200000">
          <a:off x="5395914" y="604836"/>
          <a:ext cx="323851" cy="4371975"/>
        </a:xfrm>
        <a:prstGeom prst="rightBrace">
          <a:avLst>
            <a:gd name="adj1" fmla="val 0"/>
            <a:gd name="adj2" fmla="val 50000"/>
          </a:avLst>
        </a:prstGeom>
        <a:ln w="57150">
          <a:solidFill>
            <a:schemeClr val="accent5">
              <a:lumMod val="75000"/>
            </a:schemeClr>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US" sz="1100"/>
        </a:p>
      </xdr:txBody>
    </xdr:sp>
    <xdr:clientData/>
  </xdr:twoCellAnchor>
  <xdr:twoCellAnchor>
    <xdr:from>
      <xdr:col>2</xdr:col>
      <xdr:colOff>0</xdr:colOff>
      <xdr:row>22</xdr:row>
      <xdr:rowOff>0</xdr:rowOff>
    </xdr:from>
    <xdr:to>
      <xdr:col>3</xdr:col>
      <xdr:colOff>514350</xdr:colOff>
      <xdr:row>25</xdr:row>
      <xdr:rowOff>38100</xdr:rowOff>
    </xdr:to>
    <xdr:sp macro="" textlink="">
      <xdr:nvSpPr>
        <xdr:cNvPr id="13" name="Rectángulo: esquinas redondeadas 12">
          <a:extLst>
            <a:ext uri="{FF2B5EF4-FFF2-40B4-BE49-F238E27FC236}">
              <a16:creationId xmlns:a16="http://schemas.microsoft.com/office/drawing/2014/main" id="{00000000-0008-0000-0600-00000D000000}"/>
            </a:ext>
          </a:extLst>
        </xdr:cNvPr>
        <xdr:cNvSpPr/>
      </xdr:nvSpPr>
      <xdr:spPr>
        <a:xfrm>
          <a:off x="2419350" y="4229100"/>
          <a:ext cx="2667000" cy="876300"/>
        </a:xfrm>
        <a:prstGeom prst="roundRect">
          <a:avLst/>
        </a:prstGeom>
        <a:ln w="28575">
          <a:solidFill>
            <a:schemeClr val="accent2"/>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C1 OBRAS Y SERVICIOS CON UN IMPACTO SOCIAL, APLICANDO EL RECURSO PRESUPUESTADO </a:t>
          </a:r>
        </a:p>
      </xdr:txBody>
    </xdr:sp>
    <xdr:clientData/>
  </xdr:twoCellAnchor>
  <xdr:twoCellAnchor>
    <xdr:from>
      <xdr:col>3</xdr:col>
      <xdr:colOff>1019175</xdr:colOff>
      <xdr:row>22</xdr:row>
      <xdr:rowOff>9525</xdr:rowOff>
    </xdr:from>
    <xdr:to>
      <xdr:col>5</xdr:col>
      <xdr:colOff>2076450</xdr:colOff>
      <xdr:row>25</xdr:row>
      <xdr:rowOff>66675</xdr:rowOff>
    </xdr:to>
    <xdr:sp macro="" textlink="">
      <xdr:nvSpPr>
        <xdr:cNvPr id="14" name="Rectángulo: esquinas redondeadas 13">
          <a:extLst>
            <a:ext uri="{FF2B5EF4-FFF2-40B4-BE49-F238E27FC236}">
              <a16:creationId xmlns:a16="http://schemas.microsoft.com/office/drawing/2014/main" id="{00000000-0008-0000-0600-00000E000000}"/>
            </a:ext>
          </a:extLst>
        </xdr:cNvPr>
        <xdr:cNvSpPr/>
      </xdr:nvSpPr>
      <xdr:spPr>
        <a:xfrm>
          <a:off x="5591175" y="4238625"/>
          <a:ext cx="3076575" cy="895350"/>
        </a:xfrm>
        <a:prstGeom prst="roundRect">
          <a:avLst/>
        </a:prstGeom>
        <a:ln w="28575">
          <a:solidFill>
            <a:schemeClr val="accent2"/>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C1 CAPACITACIÓN A LOS GRUPOS DE TRABAJO QUE CUBRAN LOS RUBROS DE SERVICIOS MUNICIPALES</a:t>
          </a:r>
        </a:p>
      </xdr:txBody>
    </xdr:sp>
    <xdr:clientData/>
  </xdr:twoCellAnchor>
  <xdr:twoCellAnchor>
    <xdr:from>
      <xdr:col>2</xdr:col>
      <xdr:colOff>57151</xdr:colOff>
      <xdr:row>10</xdr:row>
      <xdr:rowOff>95249</xdr:rowOff>
    </xdr:from>
    <xdr:to>
      <xdr:col>5</xdr:col>
      <xdr:colOff>2095501</xdr:colOff>
      <xdr:row>13</xdr:row>
      <xdr:rowOff>47624</xdr:rowOff>
    </xdr:to>
    <xdr:sp macro="" textlink="">
      <xdr:nvSpPr>
        <xdr:cNvPr id="15" name="Rectángulo: esquinas redondeadas 14">
          <a:extLst>
            <a:ext uri="{FF2B5EF4-FFF2-40B4-BE49-F238E27FC236}">
              <a16:creationId xmlns:a16="http://schemas.microsoft.com/office/drawing/2014/main" id="{00000000-0008-0000-0600-00000F000000}"/>
            </a:ext>
          </a:extLst>
        </xdr:cNvPr>
        <xdr:cNvSpPr/>
      </xdr:nvSpPr>
      <xdr:spPr>
        <a:xfrm>
          <a:off x="2476501" y="2019299"/>
          <a:ext cx="6210300" cy="542925"/>
        </a:xfrm>
        <a:prstGeom prst="roundRect">
          <a:avLst/>
        </a:prstGeom>
        <a:ln w="28575">
          <a:solidFill>
            <a:srgbClr val="00B05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ctr"/>
          <a:r>
            <a:rPr lang="es-US" sz="1100"/>
            <a:t>F1 ABATIR EL REZAGO</a:t>
          </a:r>
          <a:r>
            <a:rPr lang="es-US" sz="1100" baseline="0"/>
            <a:t> CON </a:t>
          </a:r>
          <a:r>
            <a:rPr lang="es-US" sz="1100"/>
            <a:t>OBRAS, ACCIONES Y SERVICIOS EFICIENTES PARA EL BIENESTAR DE LOS HABITANTES.</a:t>
          </a:r>
        </a:p>
      </xdr:txBody>
    </xdr:sp>
    <xdr:clientData/>
  </xdr:twoCellAnchor>
  <xdr:twoCellAnchor>
    <xdr:from>
      <xdr:col>2</xdr:col>
      <xdr:colOff>38100</xdr:colOff>
      <xdr:row>27</xdr:row>
      <xdr:rowOff>47625</xdr:rowOff>
    </xdr:from>
    <xdr:to>
      <xdr:col>2</xdr:col>
      <xdr:colOff>1504949</xdr:colOff>
      <xdr:row>31</xdr:row>
      <xdr:rowOff>171450</xdr:rowOff>
    </xdr:to>
    <xdr:sp macro="" textlink="">
      <xdr:nvSpPr>
        <xdr:cNvPr id="16" name="Rectángulo: esquinas redondeadas 15">
          <a:extLst>
            <a:ext uri="{FF2B5EF4-FFF2-40B4-BE49-F238E27FC236}">
              <a16:creationId xmlns:a16="http://schemas.microsoft.com/office/drawing/2014/main" id="{00000000-0008-0000-0600-000010000000}"/>
            </a:ext>
          </a:extLst>
        </xdr:cNvPr>
        <xdr:cNvSpPr/>
      </xdr:nvSpPr>
      <xdr:spPr>
        <a:xfrm>
          <a:off x="2457450" y="5495925"/>
          <a:ext cx="1466849" cy="1181100"/>
        </a:xfrm>
        <a:prstGeom prst="roundRect">
          <a:avLst/>
        </a:prstGeom>
        <a:ln w="28575">
          <a:solidFill>
            <a:schemeClr val="bg1">
              <a:lumMod val="50000"/>
            </a:schemeClr>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000"/>
            <a:t>A11 PLANEACION, SUPERVISION Y DESARROLLO DEL PROGRAMA OPERATIVO URBANO.</a:t>
          </a:r>
        </a:p>
      </xdr:txBody>
    </xdr:sp>
    <xdr:clientData/>
  </xdr:twoCellAnchor>
  <xdr:twoCellAnchor>
    <xdr:from>
      <xdr:col>2</xdr:col>
      <xdr:colOff>1590676</xdr:colOff>
      <xdr:row>27</xdr:row>
      <xdr:rowOff>38100</xdr:rowOff>
    </xdr:from>
    <xdr:to>
      <xdr:col>3</xdr:col>
      <xdr:colOff>885826</xdr:colOff>
      <xdr:row>31</xdr:row>
      <xdr:rowOff>171451</xdr:rowOff>
    </xdr:to>
    <xdr:sp macro="" textlink="">
      <xdr:nvSpPr>
        <xdr:cNvPr id="17" name="Rectángulo: esquinas redondeadas 16">
          <a:extLst>
            <a:ext uri="{FF2B5EF4-FFF2-40B4-BE49-F238E27FC236}">
              <a16:creationId xmlns:a16="http://schemas.microsoft.com/office/drawing/2014/main" id="{00000000-0008-0000-0600-000011000000}"/>
            </a:ext>
          </a:extLst>
        </xdr:cNvPr>
        <xdr:cNvSpPr/>
      </xdr:nvSpPr>
      <xdr:spPr>
        <a:xfrm>
          <a:off x="4010026" y="5486400"/>
          <a:ext cx="1447800" cy="1190626"/>
        </a:xfrm>
        <a:prstGeom prst="roundRect">
          <a:avLst/>
        </a:prstGeom>
        <a:ln w="28575">
          <a:solidFill>
            <a:schemeClr val="bg1">
              <a:lumMod val="50000"/>
            </a:schemeClr>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000"/>
            <a:t>A12 APLICAR LOS RECURSOS Y CONSTRUCCION DE OBRAS DE URBANIZACION EN LOS RUBROS.</a:t>
          </a:r>
        </a:p>
      </xdr:txBody>
    </xdr:sp>
    <xdr:clientData/>
  </xdr:twoCellAnchor>
  <xdr:twoCellAnchor>
    <xdr:from>
      <xdr:col>1</xdr:col>
      <xdr:colOff>695324</xdr:colOff>
      <xdr:row>15</xdr:row>
      <xdr:rowOff>114300</xdr:rowOff>
    </xdr:from>
    <xdr:to>
      <xdr:col>3</xdr:col>
      <xdr:colOff>514349</xdr:colOff>
      <xdr:row>19</xdr:row>
      <xdr:rowOff>152400</xdr:rowOff>
    </xdr:to>
    <xdr:sp macro="" textlink="">
      <xdr:nvSpPr>
        <xdr:cNvPr id="18" name="Rectángulo: esquinas redondeadas 17">
          <a:extLst>
            <a:ext uri="{FF2B5EF4-FFF2-40B4-BE49-F238E27FC236}">
              <a16:creationId xmlns:a16="http://schemas.microsoft.com/office/drawing/2014/main" id="{00000000-0008-0000-0600-000012000000}"/>
            </a:ext>
          </a:extLst>
        </xdr:cNvPr>
        <xdr:cNvSpPr/>
      </xdr:nvSpPr>
      <xdr:spPr>
        <a:xfrm>
          <a:off x="2409824" y="3009900"/>
          <a:ext cx="2676525" cy="800100"/>
        </a:xfrm>
        <a:prstGeom prst="roundRect">
          <a:avLst/>
        </a:prstGeom>
        <a:ln w="28575">
          <a:solidFill>
            <a:srgbClr val="FF0000"/>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P1 OBRAS Y SERVICIOS EN EL MUNICIPIO QUE MEJOREN LA CALIDAD DE VIDA DE LOS CIUDADANOS.</a:t>
          </a:r>
        </a:p>
      </xdr:txBody>
    </xdr:sp>
    <xdr:clientData/>
  </xdr:twoCellAnchor>
  <xdr:twoCellAnchor>
    <xdr:from>
      <xdr:col>3</xdr:col>
      <xdr:colOff>1066800</xdr:colOff>
      <xdr:row>15</xdr:row>
      <xdr:rowOff>123825</xdr:rowOff>
    </xdr:from>
    <xdr:to>
      <xdr:col>5</xdr:col>
      <xdr:colOff>2057400</xdr:colOff>
      <xdr:row>19</xdr:row>
      <xdr:rowOff>161925</xdr:rowOff>
    </xdr:to>
    <xdr:sp macro="" textlink="">
      <xdr:nvSpPr>
        <xdr:cNvPr id="19" name="Rectángulo: esquinas redondeadas 18">
          <a:extLst>
            <a:ext uri="{FF2B5EF4-FFF2-40B4-BE49-F238E27FC236}">
              <a16:creationId xmlns:a16="http://schemas.microsoft.com/office/drawing/2014/main" id="{00000000-0008-0000-0600-000013000000}"/>
            </a:ext>
          </a:extLst>
        </xdr:cNvPr>
        <xdr:cNvSpPr/>
      </xdr:nvSpPr>
      <xdr:spPr>
        <a:xfrm>
          <a:off x="5638800" y="3019425"/>
          <a:ext cx="3009900" cy="800100"/>
        </a:xfrm>
        <a:prstGeom prst="roundRect">
          <a:avLst/>
        </a:prstGeom>
        <a:ln w="28575">
          <a:solidFill>
            <a:srgbClr val="FF0000"/>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P2 ATENDER A LA POBLACIÓN EN GENERAL, CON ACTIVIDADES REFERENTES A LA PRESTACION DE SERVICIOS</a:t>
          </a:r>
        </a:p>
      </xdr:txBody>
    </xdr:sp>
    <xdr:clientData/>
  </xdr:twoCellAnchor>
  <xdr:twoCellAnchor>
    <xdr:from>
      <xdr:col>2</xdr:col>
      <xdr:colOff>1438275</xdr:colOff>
      <xdr:row>20</xdr:row>
      <xdr:rowOff>9525</xdr:rowOff>
    </xdr:from>
    <xdr:to>
      <xdr:col>2</xdr:col>
      <xdr:colOff>1447799</xdr:colOff>
      <xdr:row>21</xdr:row>
      <xdr:rowOff>152399</xdr:rowOff>
    </xdr:to>
    <xdr:cxnSp macro="">
      <xdr:nvCxnSpPr>
        <xdr:cNvPr id="20" name="Conector recto de flecha 19">
          <a:extLst>
            <a:ext uri="{FF2B5EF4-FFF2-40B4-BE49-F238E27FC236}">
              <a16:creationId xmlns:a16="http://schemas.microsoft.com/office/drawing/2014/main" id="{00000000-0008-0000-0600-000014000000}"/>
            </a:ext>
          </a:extLst>
        </xdr:cNvPr>
        <xdr:cNvCxnSpPr/>
      </xdr:nvCxnSpPr>
      <xdr:spPr>
        <a:xfrm flipH="1" flipV="1">
          <a:off x="3857625" y="3857625"/>
          <a:ext cx="9524" cy="333374"/>
        </a:xfrm>
        <a:prstGeom prst="straightConnector1">
          <a:avLst/>
        </a:prstGeom>
        <a:ln w="57150">
          <a:solidFill>
            <a:schemeClr val="accent5">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704850</xdr:colOff>
      <xdr:row>20</xdr:row>
      <xdr:rowOff>19050</xdr:rowOff>
    </xdr:from>
    <xdr:to>
      <xdr:col>5</xdr:col>
      <xdr:colOff>714374</xdr:colOff>
      <xdr:row>21</xdr:row>
      <xdr:rowOff>161924</xdr:rowOff>
    </xdr:to>
    <xdr:cxnSp macro="">
      <xdr:nvCxnSpPr>
        <xdr:cNvPr id="21" name="Conector recto de flecha 20">
          <a:extLst>
            <a:ext uri="{FF2B5EF4-FFF2-40B4-BE49-F238E27FC236}">
              <a16:creationId xmlns:a16="http://schemas.microsoft.com/office/drawing/2014/main" id="{00000000-0008-0000-0600-000015000000}"/>
            </a:ext>
          </a:extLst>
        </xdr:cNvPr>
        <xdr:cNvCxnSpPr/>
      </xdr:nvCxnSpPr>
      <xdr:spPr>
        <a:xfrm flipH="1" flipV="1">
          <a:off x="7296150" y="3867150"/>
          <a:ext cx="9524" cy="333374"/>
        </a:xfrm>
        <a:prstGeom prst="straightConnector1">
          <a:avLst/>
        </a:prstGeom>
        <a:ln w="57150">
          <a:solidFill>
            <a:schemeClr val="accent5">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1038225</xdr:colOff>
      <xdr:row>27</xdr:row>
      <xdr:rowOff>47625</xdr:rowOff>
    </xdr:from>
    <xdr:to>
      <xdr:col>5</xdr:col>
      <xdr:colOff>523875</xdr:colOff>
      <xdr:row>32</xdr:row>
      <xdr:rowOff>28575</xdr:rowOff>
    </xdr:to>
    <xdr:sp macro="" textlink="">
      <xdr:nvSpPr>
        <xdr:cNvPr id="22" name="Rectángulo: esquinas redondeadas 21">
          <a:extLst>
            <a:ext uri="{FF2B5EF4-FFF2-40B4-BE49-F238E27FC236}">
              <a16:creationId xmlns:a16="http://schemas.microsoft.com/office/drawing/2014/main" id="{00000000-0008-0000-0600-000016000000}"/>
            </a:ext>
          </a:extLst>
        </xdr:cNvPr>
        <xdr:cNvSpPr/>
      </xdr:nvSpPr>
      <xdr:spPr>
        <a:xfrm>
          <a:off x="5610225" y="5495925"/>
          <a:ext cx="1504950" cy="1228725"/>
        </a:xfrm>
        <a:prstGeom prst="roundRect">
          <a:avLst/>
        </a:prstGeom>
        <a:ln w="28575">
          <a:solidFill>
            <a:schemeClr val="bg1">
              <a:lumMod val="50000"/>
            </a:schemeClr>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000"/>
            <a:t>A06 CONTROLAR LA DISTRIBUCION DEL PERSONAL E INSUMOS EN EL MUNICIPIO </a:t>
          </a:r>
        </a:p>
      </xdr:txBody>
    </xdr:sp>
    <xdr:clientData/>
  </xdr:twoCellAnchor>
  <xdr:twoCellAnchor>
    <xdr:from>
      <xdr:col>5</xdr:col>
      <xdr:colOff>609600</xdr:colOff>
      <xdr:row>27</xdr:row>
      <xdr:rowOff>38099</xdr:rowOff>
    </xdr:from>
    <xdr:to>
      <xdr:col>6</xdr:col>
      <xdr:colOff>9527</xdr:colOff>
      <xdr:row>32</xdr:row>
      <xdr:rowOff>9525</xdr:rowOff>
    </xdr:to>
    <xdr:sp macro="" textlink="">
      <xdr:nvSpPr>
        <xdr:cNvPr id="23" name="Rectángulo: esquinas redondeadas 22">
          <a:extLst>
            <a:ext uri="{FF2B5EF4-FFF2-40B4-BE49-F238E27FC236}">
              <a16:creationId xmlns:a16="http://schemas.microsoft.com/office/drawing/2014/main" id="{00000000-0008-0000-0600-000017000000}"/>
            </a:ext>
          </a:extLst>
        </xdr:cNvPr>
        <xdr:cNvSpPr/>
      </xdr:nvSpPr>
      <xdr:spPr>
        <a:xfrm>
          <a:off x="7200900" y="5648324"/>
          <a:ext cx="1552577" cy="1219201"/>
        </a:xfrm>
        <a:prstGeom prst="roundRect">
          <a:avLst/>
        </a:prstGeom>
        <a:ln w="28575">
          <a:solidFill>
            <a:schemeClr val="bg1">
              <a:lumMod val="50000"/>
            </a:schemeClr>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900"/>
            <a:t>A10 FORTALECER A LOS SERVICIOS DEL AGUA</a:t>
          </a:r>
          <a:r>
            <a:rPr lang="es-US" sz="900" baseline="0"/>
            <a:t> POTABLE </a:t>
          </a:r>
          <a:r>
            <a:rPr lang="es-US" sz="900"/>
            <a:t>MEDIANTE LA ORGANIZACIÓN Y CAPACITACIÓN</a:t>
          </a:r>
          <a:r>
            <a:rPr lang="es-US" sz="900" baseline="0"/>
            <a:t> DE LA UNIDAD RESPONSABLE</a:t>
          </a:r>
          <a:endParaRPr lang="es-US" sz="900"/>
        </a:p>
      </xdr:txBody>
    </xdr:sp>
    <xdr:clientData/>
  </xdr:twoCellAnchor>
  <xdr:twoCellAnchor>
    <xdr:from>
      <xdr:col>2</xdr:col>
      <xdr:colOff>333377</xdr:colOff>
      <xdr:row>25</xdr:row>
      <xdr:rowOff>85725</xdr:rowOff>
    </xdr:from>
    <xdr:to>
      <xdr:col>3</xdr:col>
      <xdr:colOff>542927</xdr:colOff>
      <xdr:row>26</xdr:row>
      <xdr:rowOff>123826</xdr:rowOff>
    </xdr:to>
    <xdr:sp macro="" textlink="">
      <xdr:nvSpPr>
        <xdr:cNvPr id="24" name="Cerrar llave 23">
          <a:extLst>
            <a:ext uri="{FF2B5EF4-FFF2-40B4-BE49-F238E27FC236}">
              <a16:creationId xmlns:a16="http://schemas.microsoft.com/office/drawing/2014/main" id="{00000000-0008-0000-0600-000018000000}"/>
            </a:ext>
          </a:extLst>
        </xdr:cNvPr>
        <xdr:cNvSpPr/>
      </xdr:nvSpPr>
      <xdr:spPr>
        <a:xfrm rot="16200000">
          <a:off x="3819526" y="4086226"/>
          <a:ext cx="228601" cy="2362200"/>
        </a:xfrm>
        <a:prstGeom prst="rightBrace">
          <a:avLst>
            <a:gd name="adj1" fmla="val 0"/>
            <a:gd name="adj2" fmla="val 50000"/>
          </a:avLst>
        </a:prstGeom>
        <a:ln w="57150">
          <a:solidFill>
            <a:schemeClr val="accent5">
              <a:lumMod val="75000"/>
            </a:schemeClr>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US" sz="1100"/>
        </a:p>
      </xdr:txBody>
    </xdr:sp>
    <xdr:clientData/>
  </xdr:twoCellAnchor>
  <xdr:twoCellAnchor editAs="oneCell">
    <xdr:from>
      <xdr:col>5</xdr:col>
      <xdr:colOff>438150</xdr:colOff>
      <xdr:row>1</xdr:row>
      <xdr:rowOff>47625</xdr:rowOff>
    </xdr:from>
    <xdr:to>
      <xdr:col>5</xdr:col>
      <xdr:colOff>1600200</xdr:colOff>
      <xdr:row>1</xdr:row>
      <xdr:rowOff>348615</xdr:rowOff>
    </xdr:to>
    <xdr:pic>
      <xdr:nvPicPr>
        <xdr:cNvPr id="25" name="Imagen 24">
          <a:extLst>
            <a:ext uri="{FF2B5EF4-FFF2-40B4-BE49-F238E27FC236}">
              <a16:creationId xmlns:a16="http://schemas.microsoft.com/office/drawing/2014/main" id="{00000000-0008-0000-0600-000019000000}"/>
            </a:ext>
          </a:extLst>
        </xdr:cNvPr>
        <xdr:cNvPicPr>
          <a:picLocks noChangeAspect="1"/>
        </xdr:cNvPicPr>
      </xdr:nvPicPr>
      <xdr:blipFill rotWithShape="1">
        <a:blip xmlns:r="http://schemas.openxmlformats.org/officeDocument/2006/relationships" r:embed="rId1" cstate="print">
          <a:alphaModFix amt="50000"/>
          <a:extLst>
            <a:ext uri="{28A0092B-C50C-407E-A947-70E740481C1C}">
              <a14:useLocalDpi xmlns:a14="http://schemas.microsoft.com/office/drawing/2010/main" val="0"/>
            </a:ext>
          </a:extLst>
        </a:blip>
        <a:srcRect l="17177" t="1989" r="17366" b="84246"/>
        <a:stretch/>
      </xdr:blipFill>
      <xdr:spPr bwMode="auto">
        <a:xfrm>
          <a:off x="7029450" y="247650"/>
          <a:ext cx="1162050" cy="300990"/>
        </a:xfrm>
        <a:prstGeom prst="rect">
          <a:avLst/>
        </a:prstGeom>
        <a:ln>
          <a:noFill/>
        </a:ln>
        <a:extLst>
          <a:ext uri="{53640926-AAD7-44D8-BBD7-CCE9431645EC}">
            <a14:shadowObscured xmlns:a14="http://schemas.microsoft.com/office/drawing/2010/main"/>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171449</xdr:colOff>
      <xdr:row>0</xdr:row>
      <xdr:rowOff>95249</xdr:rowOff>
    </xdr:from>
    <xdr:to>
      <xdr:col>2</xdr:col>
      <xdr:colOff>485774</xdr:colOff>
      <xdr:row>4</xdr:row>
      <xdr:rowOff>186470</xdr:rowOff>
    </xdr:to>
    <xdr:pic>
      <xdr:nvPicPr>
        <xdr:cNvPr id="2" name="Imagen 1">
          <a:extLst>
            <a:ext uri="{FF2B5EF4-FFF2-40B4-BE49-F238E27FC236}">
              <a16:creationId xmlns:a16="http://schemas.microsoft.com/office/drawing/2014/main" id="{00000000-0008-0000-0700-000002000000}"/>
            </a:ext>
          </a:extLst>
        </xdr:cNvPr>
        <xdr:cNvPicPr>
          <a:picLocks noChangeAspect="1"/>
        </xdr:cNvPicPr>
      </xdr:nvPicPr>
      <xdr:blipFill rotWithShape="1">
        <a:blip xmlns:r="http://schemas.openxmlformats.org/officeDocument/2006/relationships" r:embed="rId1" cstate="print">
          <a:alphaModFix amt="50000"/>
          <a:extLst>
            <a:ext uri="{28A0092B-C50C-407E-A947-70E740481C1C}">
              <a14:useLocalDpi xmlns:a14="http://schemas.microsoft.com/office/drawing/2010/main" val="0"/>
            </a:ext>
          </a:extLst>
        </a:blip>
        <a:srcRect l="17177" t="1989" r="17366" b="84246"/>
        <a:stretch/>
      </xdr:blipFill>
      <xdr:spPr bwMode="auto">
        <a:xfrm>
          <a:off x="3371849" y="95249"/>
          <a:ext cx="3514725" cy="910371"/>
        </a:xfrm>
        <a:prstGeom prst="rect">
          <a:avLst/>
        </a:prstGeom>
        <a:ln>
          <a:noFill/>
        </a:ln>
        <a:extLst>
          <a:ext uri="{53640926-AAD7-44D8-BBD7-CCE9431645EC}">
            <a14:shadowObscured xmlns:a14="http://schemas.microsoft.com/office/drawing/2010/main"/>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247650</xdr:colOff>
      <xdr:row>0</xdr:row>
      <xdr:rowOff>9526</xdr:rowOff>
    </xdr:from>
    <xdr:to>
      <xdr:col>0</xdr:col>
      <xdr:colOff>3533775</xdr:colOff>
      <xdr:row>4</xdr:row>
      <xdr:rowOff>41536</xdr:rowOff>
    </xdr:to>
    <xdr:pic>
      <xdr:nvPicPr>
        <xdr:cNvPr id="2" name="Imagen 1">
          <a:extLst>
            <a:ext uri="{FF2B5EF4-FFF2-40B4-BE49-F238E27FC236}">
              <a16:creationId xmlns:a16="http://schemas.microsoft.com/office/drawing/2014/main" id="{00000000-0008-0000-0800-000002000000}"/>
            </a:ext>
          </a:extLst>
        </xdr:cNvPr>
        <xdr:cNvPicPr>
          <a:picLocks noChangeAspect="1"/>
        </xdr:cNvPicPr>
      </xdr:nvPicPr>
      <xdr:blipFill rotWithShape="1">
        <a:blip xmlns:r="http://schemas.openxmlformats.org/officeDocument/2006/relationships" r:embed="rId1" cstate="print">
          <a:alphaModFix amt="50000"/>
          <a:extLst>
            <a:ext uri="{28A0092B-C50C-407E-A947-70E740481C1C}">
              <a14:useLocalDpi xmlns:a14="http://schemas.microsoft.com/office/drawing/2010/main" val="0"/>
            </a:ext>
          </a:extLst>
        </a:blip>
        <a:srcRect l="17177" t="1989" r="17366" b="84246"/>
        <a:stretch/>
      </xdr:blipFill>
      <xdr:spPr bwMode="auto">
        <a:xfrm>
          <a:off x="247650" y="9526"/>
          <a:ext cx="3286125" cy="851160"/>
        </a:xfrm>
        <a:prstGeom prst="rect">
          <a:avLst/>
        </a:prstGeom>
        <a:ln>
          <a:noFill/>
        </a:ln>
        <a:extLst>
          <a:ext uri="{53640926-AAD7-44D8-BBD7-CCE9431645EC}">
            <a14:shadowObscured xmlns:a14="http://schemas.microsoft.com/office/drawing/2010/main"/>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84667</xdr:rowOff>
    </xdr:from>
    <xdr:to>
      <xdr:col>3</xdr:col>
      <xdr:colOff>687917</xdr:colOff>
      <xdr:row>4</xdr:row>
      <xdr:rowOff>103474</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rotWithShape="1">
        <a:blip xmlns:r="http://schemas.openxmlformats.org/officeDocument/2006/relationships" r:embed="rId1" cstate="print">
          <a:alphaModFix amt="50000"/>
          <a:extLst>
            <a:ext uri="{28A0092B-C50C-407E-A947-70E740481C1C}">
              <a14:useLocalDpi xmlns:a14="http://schemas.microsoft.com/office/drawing/2010/main" val="0"/>
            </a:ext>
          </a:extLst>
        </a:blip>
        <a:srcRect l="17177" t="1989" r="17366" b="84246"/>
        <a:stretch/>
      </xdr:blipFill>
      <xdr:spPr bwMode="auto">
        <a:xfrm>
          <a:off x="0" y="84667"/>
          <a:ext cx="3259667" cy="844307"/>
        </a:xfrm>
        <a:prstGeom prst="rect">
          <a:avLst/>
        </a:prstGeom>
        <a:ln>
          <a:noFill/>
        </a:ln>
        <a:extLst>
          <a:ext uri="{53640926-AAD7-44D8-BBD7-CCE9431645EC}">
            <a14:shadowObscured xmlns:a14="http://schemas.microsoft.com/office/drawing/2010/main"/>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1386417</xdr:colOff>
      <xdr:row>1</xdr:row>
      <xdr:rowOff>63499</xdr:rowOff>
    </xdr:from>
    <xdr:to>
      <xdr:col>3</xdr:col>
      <xdr:colOff>354541</xdr:colOff>
      <xdr:row>4</xdr:row>
      <xdr:rowOff>248708</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rotWithShape="1">
        <a:blip xmlns:r="http://schemas.openxmlformats.org/officeDocument/2006/relationships" r:embed="rId1" cstate="print">
          <a:alphaModFix amt="50000"/>
          <a:extLst>
            <a:ext uri="{28A0092B-C50C-407E-A947-70E740481C1C}">
              <a14:useLocalDpi xmlns:a14="http://schemas.microsoft.com/office/drawing/2010/main" val="0"/>
            </a:ext>
          </a:extLst>
        </a:blip>
        <a:srcRect l="17177" t="1989" r="17366" b="84246"/>
        <a:stretch/>
      </xdr:blipFill>
      <xdr:spPr bwMode="auto">
        <a:xfrm>
          <a:off x="1386417" y="306916"/>
          <a:ext cx="4841874" cy="1254125"/>
        </a:xfrm>
        <a:prstGeom prst="rect">
          <a:avLst/>
        </a:prstGeom>
        <a:ln>
          <a:noFill/>
        </a:ln>
        <a:extLst>
          <a:ext uri="{53640926-AAD7-44D8-BBD7-CCE9431645EC}">
            <a14:shadowObscured xmlns:a14="http://schemas.microsoft.com/office/drawing/2010/main"/>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190500</xdr:colOff>
      <xdr:row>0</xdr:row>
      <xdr:rowOff>127000</xdr:rowOff>
    </xdr:from>
    <xdr:to>
      <xdr:col>3</xdr:col>
      <xdr:colOff>989541</xdr:colOff>
      <xdr:row>6</xdr:row>
      <xdr:rowOff>174625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rotWithShape="1">
        <a:blip xmlns:r="http://schemas.openxmlformats.org/officeDocument/2006/relationships" r:embed="rId1" cstate="print">
          <a:alphaModFix amt="50000"/>
          <a:extLst>
            <a:ext uri="{28A0092B-C50C-407E-A947-70E740481C1C}">
              <a14:useLocalDpi xmlns:a14="http://schemas.microsoft.com/office/drawing/2010/main" val="0"/>
            </a:ext>
          </a:extLst>
        </a:blip>
        <a:srcRect l="17177" t="1989" r="17366" b="84246"/>
        <a:stretch/>
      </xdr:blipFill>
      <xdr:spPr bwMode="auto">
        <a:xfrm>
          <a:off x="190500" y="127000"/>
          <a:ext cx="4841874" cy="1254125"/>
        </a:xfrm>
        <a:prstGeom prst="rect">
          <a:avLst/>
        </a:prstGeom>
        <a:ln>
          <a:noFill/>
        </a:ln>
        <a:extLst>
          <a:ext uri="{53640926-AAD7-44D8-BBD7-CCE9431645EC}">
            <a14:shadowObscured xmlns:a14="http://schemas.microsoft.com/office/drawing/2010/main"/>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42333</xdr:colOff>
      <xdr:row>0</xdr:row>
      <xdr:rowOff>63500</xdr:rowOff>
    </xdr:from>
    <xdr:to>
      <xdr:col>3</xdr:col>
      <xdr:colOff>989541</xdr:colOff>
      <xdr:row>6</xdr:row>
      <xdr:rowOff>111125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rotWithShape="1">
        <a:blip xmlns:r="http://schemas.openxmlformats.org/officeDocument/2006/relationships" r:embed="rId1" cstate="print">
          <a:alphaModFix amt="50000"/>
          <a:extLst>
            <a:ext uri="{28A0092B-C50C-407E-A947-70E740481C1C}">
              <a14:useLocalDpi xmlns:a14="http://schemas.microsoft.com/office/drawing/2010/main" val="0"/>
            </a:ext>
          </a:extLst>
        </a:blip>
        <a:srcRect l="17177" t="1989" r="17366" b="84246"/>
        <a:stretch/>
      </xdr:blipFill>
      <xdr:spPr bwMode="auto">
        <a:xfrm>
          <a:off x="1682750" y="63500"/>
          <a:ext cx="4841874" cy="1254125"/>
        </a:xfrm>
        <a:prstGeom prst="rect">
          <a:avLst/>
        </a:prstGeom>
        <a:ln>
          <a:noFill/>
        </a:ln>
        <a:extLst>
          <a:ext uri="{53640926-AAD7-44D8-BBD7-CCE9431645EC}">
            <a14:shadowObscured xmlns:a14="http://schemas.microsoft.com/office/drawing/2010/main"/>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180975</xdr:colOff>
      <xdr:row>0</xdr:row>
      <xdr:rowOff>50800</xdr:rowOff>
    </xdr:from>
    <xdr:to>
      <xdr:col>3</xdr:col>
      <xdr:colOff>770466</xdr:colOff>
      <xdr:row>6</xdr:row>
      <xdr:rowOff>104775</xdr:rowOff>
    </xdr:to>
    <xdr:pic>
      <xdr:nvPicPr>
        <xdr:cNvPr id="2" name="Imagen 1">
          <a:extLst>
            <a:ext uri="{FF2B5EF4-FFF2-40B4-BE49-F238E27FC236}">
              <a16:creationId xmlns:a16="http://schemas.microsoft.com/office/drawing/2014/main" id="{00000000-0008-0000-0D00-000002000000}"/>
            </a:ext>
          </a:extLst>
        </xdr:cNvPr>
        <xdr:cNvPicPr>
          <a:picLocks noChangeAspect="1"/>
        </xdr:cNvPicPr>
      </xdr:nvPicPr>
      <xdr:blipFill rotWithShape="1">
        <a:blip xmlns:r="http://schemas.openxmlformats.org/officeDocument/2006/relationships" r:embed="rId1" cstate="print">
          <a:alphaModFix amt="50000"/>
          <a:extLst>
            <a:ext uri="{28A0092B-C50C-407E-A947-70E740481C1C}">
              <a14:useLocalDpi xmlns:a14="http://schemas.microsoft.com/office/drawing/2010/main" val="0"/>
            </a:ext>
          </a:extLst>
        </a:blip>
        <a:srcRect l="17177" t="1989" r="17366" b="84246"/>
        <a:stretch/>
      </xdr:blipFill>
      <xdr:spPr bwMode="auto">
        <a:xfrm>
          <a:off x="2424642" y="50800"/>
          <a:ext cx="4843991" cy="1260475"/>
        </a:xfrm>
        <a:prstGeom prst="rect">
          <a:avLst/>
        </a:prstGeom>
        <a:ln>
          <a:noFill/>
        </a:ln>
        <a:extLst>
          <a:ext uri="{53640926-AAD7-44D8-BBD7-CCE9431645EC}">
            <a14:shadowObscured xmlns:a14="http://schemas.microsoft.com/office/drawing/2010/main"/>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2628900</xdr:colOff>
      <xdr:row>0</xdr:row>
      <xdr:rowOff>228600</xdr:rowOff>
    </xdr:from>
    <xdr:to>
      <xdr:col>3</xdr:col>
      <xdr:colOff>288924</xdr:colOff>
      <xdr:row>5</xdr:row>
      <xdr:rowOff>53975</xdr:rowOff>
    </xdr:to>
    <xdr:pic>
      <xdr:nvPicPr>
        <xdr:cNvPr id="2" name="Imagen 1">
          <a:extLst>
            <a:ext uri="{FF2B5EF4-FFF2-40B4-BE49-F238E27FC236}">
              <a16:creationId xmlns:a16="http://schemas.microsoft.com/office/drawing/2014/main" id="{00000000-0008-0000-0E00-000002000000}"/>
            </a:ext>
          </a:extLst>
        </xdr:cNvPr>
        <xdr:cNvPicPr>
          <a:picLocks noChangeAspect="1"/>
        </xdr:cNvPicPr>
      </xdr:nvPicPr>
      <xdr:blipFill rotWithShape="1">
        <a:blip xmlns:r="http://schemas.openxmlformats.org/officeDocument/2006/relationships" r:embed="rId1" cstate="print">
          <a:alphaModFix amt="50000"/>
          <a:extLst>
            <a:ext uri="{28A0092B-C50C-407E-A947-70E740481C1C}">
              <a14:useLocalDpi xmlns:a14="http://schemas.microsoft.com/office/drawing/2010/main" val="0"/>
            </a:ext>
          </a:extLst>
        </a:blip>
        <a:srcRect l="17177" t="1989" r="17366" b="84246"/>
        <a:stretch/>
      </xdr:blipFill>
      <xdr:spPr bwMode="auto">
        <a:xfrm>
          <a:off x="2628900" y="228600"/>
          <a:ext cx="4841874" cy="1254125"/>
        </a:xfrm>
        <a:prstGeom prst="rect">
          <a:avLst/>
        </a:prstGeom>
        <a:ln>
          <a:noFill/>
        </a:ln>
        <a:extLst>
          <a:ext uri="{53640926-AAD7-44D8-BBD7-CCE9431645EC}">
            <a14:shadowObscured xmlns:a14="http://schemas.microsoft.com/office/drawing/2010/main"/>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514350</xdr:colOff>
      <xdr:row>1</xdr:row>
      <xdr:rowOff>114300</xdr:rowOff>
    </xdr:from>
    <xdr:to>
      <xdr:col>3</xdr:col>
      <xdr:colOff>488949</xdr:colOff>
      <xdr:row>5</xdr:row>
      <xdr:rowOff>73025</xdr:rowOff>
    </xdr:to>
    <xdr:pic>
      <xdr:nvPicPr>
        <xdr:cNvPr id="2" name="Imagen 1">
          <a:extLst>
            <a:ext uri="{FF2B5EF4-FFF2-40B4-BE49-F238E27FC236}">
              <a16:creationId xmlns:a16="http://schemas.microsoft.com/office/drawing/2014/main" id="{00000000-0008-0000-0F00-000002000000}"/>
            </a:ext>
          </a:extLst>
        </xdr:cNvPr>
        <xdr:cNvPicPr>
          <a:picLocks noChangeAspect="1"/>
        </xdr:cNvPicPr>
      </xdr:nvPicPr>
      <xdr:blipFill rotWithShape="1">
        <a:blip xmlns:r="http://schemas.openxmlformats.org/officeDocument/2006/relationships" r:embed="rId1" cstate="print">
          <a:alphaModFix amt="50000"/>
          <a:extLst>
            <a:ext uri="{28A0092B-C50C-407E-A947-70E740481C1C}">
              <a14:useLocalDpi xmlns:a14="http://schemas.microsoft.com/office/drawing/2010/main" val="0"/>
            </a:ext>
          </a:extLst>
        </a:blip>
        <a:srcRect l="17177" t="1989" r="17366" b="84246"/>
        <a:stretch/>
      </xdr:blipFill>
      <xdr:spPr bwMode="auto">
        <a:xfrm>
          <a:off x="514350" y="438150"/>
          <a:ext cx="4841874" cy="1254125"/>
        </a:xfrm>
        <a:prstGeom prst="rect">
          <a:avLst/>
        </a:prstGeom>
        <a:ln>
          <a:noFill/>
        </a:ln>
        <a:extLst>
          <a:ext uri="{53640926-AAD7-44D8-BBD7-CCE9431645EC}">
            <a14:shadowObscured xmlns:a14="http://schemas.microsoft.com/office/drawing/2010/main"/>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2</xdr:col>
      <xdr:colOff>790575</xdr:colOff>
      <xdr:row>1</xdr:row>
      <xdr:rowOff>85725</xdr:rowOff>
    </xdr:from>
    <xdr:to>
      <xdr:col>4</xdr:col>
      <xdr:colOff>1641474</xdr:colOff>
      <xdr:row>5</xdr:row>
      <xdr:rowOff>196850</xdr:rowOff>
    </xdr:to>
    <xdr:pic>
      <xdr:nvPicPr>
        <xdr:cNvPr id="2" name="Imagen 1">
          <a:extLst>
            <a:ext uri="{FF2B5EF4-FFF2-40B4-BE49-F238E27FC236}">
              <a16:creationId xmlns:a16="http://schemas.microsoft.com/office/drawing/2014/main" id="{00000000-0008-0000-1000-000002000000}"/>
            </a:ext>
          </a:extLst>
        </xdr:cNvPr>
        <xdr:cNvPicPr>
          <a:picLocks noChangeAspect="1"/>
        </xdr:cNvPicPr>
      </xdr:nvPicPr>
      <xdr:blipFill rotWithShape="1">
        <a:blip xmlns:r="http://schemas.openxmlformats.org/officeDocument/2006/relationships" r:embed="rId1" cstate="print">
          <a:alphaModFix amt="50000"/>
          <a:extLst>
            <a:ext uri="{28A0092B-C50C-407E-A947-70E740481C1C}">
              <a14:useLocalDpi xmlns:a14="http://schemas.microsoft.com/office/drawing/2010/main" val="0"/>
            </a:ext>
          </a:extLst>
        </a:blip>
        <a:srcRect l="17177" t="1989" r="17366" b="84246"/>
        <a:stretch/>
      </xdr:blipFill>
      <xdr:spPr bwMode="auto">
        <a:xfrm>
          <a:off x="5800725" y="371475"/>
          <a:ext cx="4841874" cy="1254125"/>
        </a:xfrm>
        <a:prstGeom prst="rect">
          <a:avLst/>
        </a:prstGeom>
        <a:ln>
          <a:noFill/>
        </a:ln>
        <a:extLst>
          <a:ext uri="{53640926-AAD7-44D8-BBD7-CCE9431645EC}">
            <a14:shadowObscured xmlns:a14="http://schemas.microsoft.com/office/drawing/2010/main"/>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3</xdr:col>
      <xdr:colOff>114300</xdr:colOff>
      <xdr:row>0</xdr:row>
      <xdr:rowOff>38100</xdr:rowOff>
    </xdr:from>
    <xdr:to>
      <xdr:col>5</xdr:col>
      <xdr:colOff>1031874</xdr:colOff>
      <xdr:row>6</xdr:row>
      <xdr:rowOff>92075</xdr:rowOff>
    </xdr:to>
    <xdr:pic>
      <xdr:nvPicPr>
        <xdr:cNvPr id="2" name="Imagen 1">
          <a:extLst>
            <a:ext uri="{FF2B5EF4-FFF2-40B4-BE49-F238E27FC236}">
              <a16:creationId xmlns:a16="http://schemas.microsoft.com/office/drawing/2014/main" id="{00000000-0008-0000-1100-000002000000}"/>
            </a:ext>
          </a:extLst>
        </xdr:cNvPr>
        <xdr:cNvPicPr>
          <a:picLocks noChangeAspect="1"/>
        </xdr:cNvPicPr>
      </xdr:nvPicPr>
      <xdr:blipFill rotWithShape="1">
        <a:blip xmlns:r="http://schemas.openxmlformats.org/officeDocument/2006/relationships" r:embed="rId1" cstate="print">
          <a:alphaModFix amt="50000"/>
          <a:extLst>
            <a:ext uri="{28A0092B-C50C-407E-A947-70E740481C1C}">
              <a14:useLocalDpi xmlns:a14="http://schemas.microsoft.com/office/drawing/2010/main" val="0"/>
            </a:ext>
          </a:extLst>
        </a:blip>
        <a:srcRect l="17177" t="1989" r="17366" b="84246"/>
        <a:stretch/>
      </xdr:blipFill>
      <xdr:spPr bwMode="auto">
        <a:xfrm>
          <a:off x="6000750" y="38100"/>
          <a:ext cx="4841874" cy="1254125"/>
        </a:xfrm>
        <a:prstGeom prst="rect">
          <a:avLst/>
        </a:prstGeom>
        <a:ln>
          <a:noFill/>
        </a:ln>
        <a:extLst>
          <a:ext uri="{53640926-AAD7-44D8-BBD7-CCE9431645EC}">
            <a14:shadowObscured xmlns:a14="http://schemas.microsoft.com/office/drawing/2010/main"/>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714375</xdr:colOff>
      <xdr:row>0</xdr:row>
      <xdr:rowOff>66675</xdr:rowOff>
    </xdr:from>
    <xdr:to>
      <xdr:col>3</xdr:col>
      <xdr:colOff>755649</xdr:colOff>
      <xdr:row>6</xdr:row>
      <xdr:rowOff>120650</xdr:rowOff>
    </xdr:to>
    <xdr:pic>
      <xdr:nvPicPr>
        <xdr:cNvPr id="2" name="Imagen 1">
          <a:extLst>
            <a:ext uri="{FF2B5EF4-FFF2-40B4-BE49-F238E27FC236}">
              <a16:creationId xmlns:a16="http://schemas.microsoft.com/office/drawing/2014/main" id="{00000000-0008-0000-1200-000002000000}"/>
            </a:ext>
          </a:extLst>
        </xdr:cNvPr>
        <xdr:cNvPicPr>
          <a:picLocks noChangeAspect="1"/>
        </xdr:cNvPicPr>
      </xdr:nvPicPr>
      <xdr:blipFill rotWithShape="1">
        <a:blip xmlns:r="http://schemas.openxmlformats.org/officeDocument/2006/relationships" r:embed="rId1" cstate="print">
          <a:alphaModFix amt="50000"/>
          <a:extLst>
            <a:ext uri="{28A0092B-C50C-407E-A947-70E740481C1C}">
              <a14:useLocalDpi xmlns:a14="http://schemas.microsoft.com/office/drawing/2010/main" val="0"/>
            </a:ext>
          </a:extLst>
        </a:blip>
        <a:srcRect l="17177" t="1989" r="17366" b="84246"/>
        <a:stretch/>
      </xdr:blipFill>
      <xdr:spPr bwMode="auto">
        <a:xfrm>
          <a:off x="714375" y="66675"/>
          <a:ext cx="4841874" cy="1254125"/>
        </a:xfrm>
        <a:prstGeom prst="rect">
          <a:avLst/>
        </a:prstGeom>
        <a:ln>
          <a:noFill/>
        </a:ln>
        <a:extLst>
          <a:ext uri="{53640926-AAD7-44D8-BBD7-CCE9431645EC}">
            <a14:shadowObscured xmlns:a14="http://schemas.microsoft.com/office/drawing/2010/main"/>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3</xdr:col>
      <xdr:colOff>704850</xdr:colOff>
      <xdr:row>0</xdr:row>
      <xdr:rowOff>95250</xdr:rowOff>
    </xdr:from>
    <xdr:to>
      <xdr:col>5</xdr:col>
      <xdr:colOff>1641474</xdr:colOff>
      <xdr:row>6</xdr:row>
      <xdr:rowOff>149225</xdr:rowOff>
    </xdr:to>
    <xdr:pic>
      <xdr:nvPicPr>
        <xdr:cNvPr id="2" name="Imagen 1">
          <a:extLst>
            <a:ext uri="{FF2B5EF4-FFF2-40B4-BE49-F238E27FC236}">
              <a16:creationId xmlns:a16="http://schemas.microsoft.com/office/drawing/2014/main" id="{00000000-0008-0000-1300-000002000000}"/>
            </a:ext>
          </a:extLst>
        </xdr:cNvPr>
        <xdr:cNvPicPr>
          <a:picLocks noChangeAspect="1"/>
        </xdr:cNvPicPr>
      </xdr:nvPicPr>
      <xdr:blipFill rotWithShape="1">
        <a:blip xmlns:r="http://schemas.openxmlformats.org/officeDocument/2006/relationships" r:embed="rId1" cstate="print">
          <a:alphaModFix amt="50000"/>
          <a:extLst>
            <a:ext uri="{28A0092B-C50C-407E-A947-70E740481C1C}">
              <a14:useLocalDpi xmlns:a14="http://schemas.microsoft.com/office/drawing/2010/main" val="0"/>
            </a:ext>
          </a:extLst>
        </a:blip>
        <a:srcRect l="17177" t="1989" r="17366" b="84246"/>
        <a:stretch/>
      </xdr:blipFill>
      <xdr:spPr bwMode="auto">
        <a:xfrm>
          <a:off x="6562725" y="95250"/>
          <a:ext cx="4841874" cy="1254125"/>
        </a:xfrm>
        <a:prstGeom prst="rect">
          <a:avLst/>
        </a:prstGeom>
        <a:ln>
          <a:noFill/>
        </a:ln>
        <a:extLst>
          <a:ext uri="{53640926-AAD7-44D8-BBD7-CCE9431645EC}">
            <a14:shadowObscured xmlns:a14="http://schemas.microsoft.com/office/drawing/2010/main"/>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3</xdr:col>
      <xdr:colOff>180975</xdr:colOff>
      <xdr:row>0</xdr:row>
      <xdr:rowOff>133350</xdr:rowOff>
    </xdr:from>
    <xdr:to>
      <xdr:col>5</xdr:col>
      <xdr:colOff>1422399</xdr:colOff>
      <xdr:row>6</xdr:row>
      <xdr:rowOff>187325</xdr:rowOff>
    </xdr:to>
    <xdr:pic>
      <xdr:nvPicPr>
        <xdr:cNvPr id="2" name="Imagen 1">
          <a:extLst>
            <a:ext uri="{FF2B5EF4-FFF2-40B4-BE49-F238E27FC236}">
              <a16:creationId xmlns:a16="http://schemas.microsoft.com/office/drawing/2014/main" id="{00000000-0008-0000-1400-000002000000}"/>
            </a:ext>
          </a:extLst>
        </xdr:cNvPr>
        <xdr:cNvPicPr>
          <a:picLocks noChangeAspect="1"/>
        </xdr:cNvPicPr>
      </xdr:nvPicPr>
      <xdr:blipFill rotWithShape="1">
        <a:blip xmlns:r="http://schemas.openxmlformats.org/officeDocument/2006/relationships" r:embed="rId1" cstate="print">
          <a:alphaModFix amt="50000"/>
          <a:extLst>
            <a:ext uri="{28A0092B-C50C-407E-A947-70E740481C1C}">
              <a14:useLocalDpi xmlns:a14="http://schemas.microsoft.com/office/drawing/2010/main" val="0"/>
            </a:ext>
          </a:extLst>
        </a:blip>
        <a:srcRect l="17177" t="1989" r="17366" b="84246"/>
        <a:stretch/>
      </xdr:blipFill>
      <xdr:spPr bwMode="auto">
        <a:xfrm>
          <a:off x="5581650" y="133350"/>
          <a:ext cx="4841874" cy="1254125"/>
        </a:xfrm>
        <a:prstGeom prst="rect">
          <a:avLst/>
        </a:prstGeom>
        <a:ln>
          <a:noFill/>
        </a:ln>
        <a:extLst>
          <a:ext uri="{53640926-AAD7-44D8-BBD7-CCE9431645EC}">
            <a14:shadowObscured xmlns:a14="http://schemas.microsoft.com/office/drawing/2010/main"/>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3</xdr:col>
      <xdr:colOff>19050</xdr:colOff>
      <xdr:row>0</xdr:row>
      <xdr:rowOff>0</xdr:rowOff>
    </xdr:from>
    <xdr:to>
      <xdr:col>5</xdr:col>
      <xdr:colOff>1584324</xdr:colOff>
      <xdr:row>6</xdr:row>
      <xdr:rowOff>53975</xdr:rowOff>
    </xdr:to>
    <xdr:pic>
      <xdr:nvPicPr>
        <xdr:cNvPr id="2" name="Imagen 1">
          <a:extLst>
            <a:ext uri="{FF2B5EF4-FFF2-40B4-BE49-F238E27FC236}">
              <a16:creationId xmlns:a16="http://schemas.microsoft.com/office/drawing/2014/main" id="{00000000-0008-0000-1500-000002000000}"/>
            </a:ext>
          </a:extLst>
        </xdr:cNvPr>
        <xdr:cNvPicPr>
          <a:picLocks noChangeAspect="1"/>
        </xdr:cNvPicPr>
      </xdr:nvPicPr>
      <xdr:blipFill rotWithShape="1">
        <a:blip xmlns:r="http://schemas.openxmlformats.org/officeDocument/2006/relationships" r:embed="rId1" cstate="print">
          <a:alphaModFix amt="50000"/>
          <a:extLst>
            <a:ext uri="{28A0092B-C50C-407E-A947-70E740481C1C}">
              <a14:useLocalDpi xmlns:a14="http://schemas.microsoft.com/office/drawing/2010/main" val="0"/>
            </a:ext>
          </a:extLst>
        </a:blip>
        <a:srcRect l="17177" t="1989" r="17366" b="84246"/>
        <a:stretch/>
      </xdr:blipFill>
      <xdr:spPr bwMode="auto">
        <a:xfrm>
          <a:off x="4933950" y="0"/>
          <a:ext cx="4841874" cy="1254125"/>
        </a:xfrm>
        <a:prstGeom prst="rect">
          <a:avLst/>
        </a:prstGeom>
        <a:ln>
          <a:noFill/>
        </a:ln>
        <a:extLst>
          <a:ext uri="{53640926-AAD7-44D8-BBD7-CCE9431645EC}">
            <a14:shadowObscured xmlns:a14="http://schemas.microsoft.com/office/drawing/2010/main"/>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2</xdr:col>
      <xdr:colOff>2371725</xdr:colOff>
      <xdr:row>46</xdr:row>
      <xdr:rowOff>57150</xdr:rowOff>
    </xdr:from>
    <xdr:to>
      <xdr:col>4</xdr:col>
      <xdr:colOff>1784349</xdr:colOff>
      <xdr:row>52</xdr:row>
      <xdr:rowOff>168275</xdr:rowOff>
    </xdr:to>
    <xdr:pic>
      <xdr:nvPicPr>
        <xdr:cNvPr id="2" name="Imagen 1">
          <a:extLst>
            <a:ext uri="{FF2B5EF4-FFF2-40B4-BE49-F238E27FC236}">
              <a16:creationId xmlns:a16="http://schemas.microsoft.com/office/drawing/2014/main" id="{00000000-0008-0000-1600-000002000000}"/>
            </a:ext>
          </a:extLst>
        </xdr:cNvPr>
        <xdr:cNvPicPr>
          <a:picLocks noChangeAspect="1"/>
        </xdr:cNvPicPr>
      </xdr:nvPicPr>
      <xdr:blipFill rotWithShape="1">
        <a:blip xmlns:r="http://schemas.openxmlformats.org/officeDocument/2006/relationships" r:embed="rId1" cstate="print">
          <a:alphaModFix amt="50000"/>
          <a:extLst>
            <a:ext uri="{28A0092B-C50C-407E-A947-70E740481C1C}">
              <a14:useLocalDpi xmlns:a14="http://schemas.microsoft.com/office/drawing/2010/main" val="0"/>
            </a:ext>
          </a:extLst>
        </a:blip>
        <a:srcRect l="17177" t="1989" r="17366" b="84246"/>
        <a:stretch/>
      </xdr:blipFill>
      <xdr:spPr bwMode="auto">
        <a:xfrm>
          <a:off x="7800975" y="9572625"/>
          <a:ext cx="4841874" cy="1254125"/>
        </a:xfrm>
        <a:prstGeom prst="rect">
          <a:avLst/>
        </a:prstGeom>
        <a:ln>
          <a:noFill/>
        </a:ln>
        <a:extLst>
          <a:ext uri="{53640926-AAD7-44D8-BBD7-CCE9431645EC}">
            <a14:shadowObscured xmlns:a14="http://schemas.microsoft.com/office/drawing/2010/main"/>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2</xdr:col>
      <xdr:colOff>171450</xdr:colOff>
      <xdr:row>46</xdr:row>
      <xdr:rowOff>180975</xdr:rowOff>
    </xdr:from>
    <xdr:to>
      <xdr:col>4</xdr:col>
      <xdr:colOff>155574</xdr:colOff>
      <xdr:row>53</xdr:row>
      <xdr:rowOff>101600</xdr:rowOff>
    </xdr:to>
    <xdr:pic>
      <xdr:nvPicPr>
        <xdr:cNvPr id="2" name="Imagen 1">
          <a:extLst>
            <a:ext uri="{FF2B5EF4-FFF2-40B4-BE49-F238E27FC236}">
              <a16:creationId xmlns:a16="http://schemas.microsoft.com/office/drawing/2014/main" id="{00000000-0008-0000-1700-000002000000}"/>
            </a:ext>
          </a:extLst>
        </xdr:cNvPr>
        <xdr:cNvPicPr>
          <a:picLocks noChangeAspect="1"/>
        </xdr:cNvPicPr>
      </xdr:nvPicPr>
      <xdr:blipFill rotWithShape="1">
        <a:blip xmlns:r="http://schemas.openxmlformats.org/officeDocument/2006/relationships" r:embed="rId1" cstate="print">
          <a:alphaModFix amt="50000"/>
          <a:extLst>
            <a:ext uri="{28A0092B-C50C-407E-A947-70E740481C1C}">
              <a14:useLocalDpi xmlns:a14="http://schemas.microsoft.com/office/drawing/2010/main" val="0"/>
            </a:ext>
          </a:extLst>
        </a:blip>
        <a:srcRect l="17177" t="1989" r="17366" b="84246"/>
        <a:stretch/>
      </xdr:blipFill>
      <xdr:spPr bwMode="auto">
        <a:xfrm>
          <a:off x="4400550" y="10744200"/>
          <a:ext cx="4841874" cy="1254125"/>
        </a:xfrm>
        <a:prstGeom prst="rect">
          <a:avLst/>
        </a:prstGeom>
        <a:ln>
          <a:noFill/>
        </a:ln>
        <a:extLst>
          <a:ext uri="{53640926-AAD7-44D8-BBD7-CCE9431645EC}">
            <a14:shadowObscured xmlns:a14="http://schemas.microsoft.com/office/drawing/2010/main"/>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2</xdr:col>
      <xdr:colOff>1704975</xdr:colOff>
      <xdr:row>45</xdr:row>
      <xdr:rowOff>76200</xdr:rowOff>
    </xdr:from>
    <xdr:to>
      <xdr:col>4</xdr:col>
      <xdr:colOff>1098549</xdr:colOff>
      <xdr:row>51</xdr:row>
      <xdr:rowOff>187325</xdr:rowOff>
    </xdr:to>
    <xdr:pic>
      <xdr:nvPicPr>
        <xdr:cNvPr id="2" name="Imagen 1">
          <a:extLst>
            <a:ext uri="{FF2B5EF4-FFF2-40B4-BE49-F238E27FC236}">
              <a16:creationId xmlns:a16="http://schemas.microsoft.com/office/drawing/2014/main" id="{00000000-0008-0000-1800-000002000000}"/>
            </a:ext>
          </a:extLst>
        </xdr:cNvPr>
        <xdr:cNvPicPr>
          <a:picLocks noChangeAspect="1"/>
        </xdr:cNvPicPr>
      </xdr:nvPicPr>
      <xdr:blipFill rotWithShape="1">
        <a:blip xmlns:r="http://schemas.openxmlformats.org/officeDocument/2006/relationships" r:embed="rId1" cstate="print">
          <a:alphaModFix amt="50000"/>
          <a:extLst>
            <a:ext uri="{28A0092B-C50C-407E-A947-70E740481C1C}">
              <a14:useLocalDpi xmlns:a14="http://schemas.microsoft.com/office/drawing/2010/main" val="0"/>
            </a:ext>
          </a:extLst>
        </a:blip>
        <a:srcRect l="17177" t="1989" r="17366" b="84246"/>
        <a:stretch/>
      </xdr:blipFill>
      <xdr:spPr bwMode="auto">
        <a:xfrm>
          <a:off x="7153275" y="10296525"/>
          <a:ext cx="4841874" cy="1254125"/>
        </a:xfrm>
        <a:prstGeom prst="rect">
          <a:avLst/>
        </a:prstGeom>
        <a:ln>
          <a:noFill/>
        </a:ln>
        <a:extLst>
          <a:ext uri="{53640926-AAD7-44D8-BBD7-CCE9431645EC}">
            <a14:shadowObscured xmlns:a14="http://schemas.microsoft.com/office/drawing/2010/main"/>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3</xdr:col>
      <xdr:colOff>342900</xdr:colOff>
      <xdr:row>45</xdr:row>
      <xdr:rowOff>38100</xdr:rowOff>
    </xdr:from>
    <xdr:to>
      <xdr:col>5</xdr:col>
      <xdr:colOff>190500</xdr:colOff>
      <xdr:row>50</xdr:row>
      <xdr:rowOff>116861</xdr:rowOff>
    </xdr:to>
    <xdr:pic>
      <xdr:nvPicPr>
        <xdr:cNvPr id="2" name="Imagen 1">
          <a:extLst>
            <a:ext uri="{FF2B5EF4-FFF2-40B4-BE49-F238E27FC236}">
              <a16:creationId xmlns:a16="http://schemas.microsoft.com/office/drawing/2014/main" id="{00000000-0008-0000-1900-000002000000}"/>
            </a:ext>
          </a:extLst>
        </xdr:cNvPr>
        <xdr:cNvPicPr>
          <a:picLocks noChangeAspect="1"/>
        </xdr:cNvPicPr>
      </xdr:nvPicPr>
      <xdr:blipFill rotWithShape="1">
        <a:blip xmlns:r="http://schemas.openxmlformats.org/officeDocument/2006/relationships" r:embed="rId1" cstate="print">
          <a:alphaModFix amt="50000"/>
          <a:extLst>
            <a:ext uri="{28A0092B-C50C-407E-A947-70E740481C1C}">
              <a14:useLocalDpi xmlns:a14="http://schemas.microsoft.com/office/drawing/2010/main" val="0"/>
            </a:ext>
          </a:extLst>
        </a:blip>
        <a:srcRect l="17177" t="1989" r="17366" b="84246"/>
        <a:stretch/>
      </xdr:blipFill>
      <xdr:spPr bwMode="auto">
        <a:xfrm>
          <a:off x="6543675" y="9229725"/>
          <a:ext cx="3981450" cy="1031261"/>
        </a:xfrm>
        <a:prstGeom prst="rect">
          <a:avLst/>
        </a:prstGeom>
        <a:ln>
          <a:noFill/>
        </a:ln>
        <a:extLst>
          <a:ext uri="{53640926-AAD7-44D8-BBD7-CCE9431645EC}">
            <a14:shadowObscured xmlns:a14="http://schemas.microsoft.com/office/drawing/2010/main"/>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3</xdr:col>
      <xdr:colOff>285750</xdr:colOff>
      <xdr:row>44</xdr:row>
      <xdr:rowOff>152400</xdr:rowOff>
    </xdr:from>
    <xdr:to>
      <xdr:col>5</xdr:col>
      <xdr:colOff>955674</xdr:colOff>
      <xdr:row>51</xdr:row>
      <xdr:rowOff>73025</xdr:rowOff>
    </xdr:to>
    <xdr:pic>
      <xdr:nvPicPr>
        <xdr:cNvPr id="2" name="Imagen 1">
          <a:extLst>
            <a:ext uri="{FF2B5EF4-FFF2-40B4-BE49-F238E27FC236}">
              <a16:creationId xmlns:a16="http://schemas.microsoft.com/office/drawing/2014/main" id="{00000000-0008-0000-1A00-000002000000}"/>
            </a:ext>
          </a:extLst>
        </xdr:cNvPr>
        <xdr:cNvPicPr>
          <a:picLocks noChangeAspect="1"/>
        </xdr:cNvPicPr>
      </xdr:nvPicPr>
      <xdr:blipFill rotWithShape="1">
        <a:blip xmlns:r="http://schemas.openxmlformats.org/officeDocument/2006/relationships" r:embed="rId1" cstate="print">
          <a:alphaModFix amt="50000"/>
          <a:extLst>
            <a:ext uri="{28A0092B-C50C-407E-A947-70E740481C1C}">
              <a14:useLocalDpi xmlns:a14="http://schemas.microsoft.com/office/drawing/2010/main" val="0"/>
            </a:ext>
          </a:extLst>
        </a:blip>
        <a:srcRect l="17177" t="1989" r="17366" b="84246"/>
        <a:stretch/>
      </xdr:blipFill>
      <xdr:spPr bwMode="auto">
        <a:xfrm>
          <a:off x="6543675" y="8848725"/>
          <a:ext cx="4841874" cy="1254125"/>
        </a:xfrm>
        <a:prstGeom prst="rect">
          <a:avLst/>
        </a:prstGeom>
        <a:ln>
          <a:noFill/>
        </a:ln>
        <a:extLst>
          <a:ext uri="{53640926-AAD7-44D8-BBD7-CCE9431645EC}">
            <a14:shadowObscured xmlns:a14="http://schemas.microsoft.com/office/drawing/2010/main"/>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2</xdr:col>
      <xdr:colOff>2105025</xdr:colOff>
      <xdr:row>45</xdr:row>
      <xdr:rowOff>85725</xdr:rowOff>
    </xdr:from>
    <xdr:to>
      <xdr:col>4</xdr:col>
      <xdr:colOff>1631949</xdr:colOff>
      <xdr:row>52</xdr:row>
      <xdr:rowOff>6350</xdr:rowOff>
    </xdr:to>
    <xdr:pic>
      <xdr:nvPicPr>
        <xdr:cNvPr id="2" name="Imagen 1">
          <a:extLst>
            <a:ext uri="{FF2B5EF4-FFF2-40B4-BE49-F238E27FC236}">
              <a16:creationId xmlns:a16="http://schemas.microsoft.com/office/drawing/2014/main" id="{00000000-0008-0000-1B00-000002000000}"/>
            </a:ext>
          </a:extLst>
        </xdr:cNvPr>
        <xdr:cNvPicPr>
          <a:picLocks noChangeAspect="1"/>
        </xdr:cNvPicPr>
      </xdr:nvPicPr>
      <xdr:blipFill rotWithShape="1">
        <a:blip xmlns:r="http://schemas.openxmlformats.org/officeDocument/2006/relationships" r:embed="rId1" cstate="print">
          <a:alphaModFix amt="50000"/>
          <a:extLst>
            <a:ext uri="{28A0092B-C50C-407E-A947-70E740481C1C}">
              <a14:useLocalDpi xmlns:a14="http://schemas.microsoft.com/office/drawing/2010/main" val="0"/>
            </a:ext>
          </a:extLst>
        </a:blip>
        <a:srcRect l="17177" t="1989" r="17366" b="84246"/>
        <a:stretch/>
      </xdr:blipFill>
      <xdr:spPr bwMode="auto">
        <a:xfrm>
          <a:off x="7419975" y="8972550"/>
          <a:ext cx="4841874" cy="1254125"/>
        </a:xfrm>
        <a:prstGeom prst="rect">
          <a:avLst/>
        </a:prstGeom>
        <a:ln>
          <a:noFill/>
        </a:ln>
        <a:extLst>
          <a:ext uri="{53640926-AAD7-44D8-BBD7-CCE9431645EC}">
            <a14:shadowObscured xmlns:a14="http://schemas.microsoft.com/office/drawing/2010/main"/>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3</xdr:col>
      <xdr:colOff>238125</xdr:colOff>
      <xdr:row>45</xdr:row>
      <xdr:rowOff>123825</xdr:rowOff>
    </xdr:from>
    <xdr:to>
      <xdr:col>5</xdr:col>
      <xdr:colOff>279399</xdr:colOff>
      <xdr:row>52</xdr:row>
      <xdr:rowOff>44450</xdr:rowOff>
    </xdr:to>
    <xdr:pic>
      <xdr:nvPicPr>
        <xdr:cNvPr id="2" name="Imagen 1">
          <a:extLst>
            <a:ext uri="{FF2B5EF4-FFF2-40B4-BE49-F238E27FC236}">
              <a16:creationId xmlns:a16="http://schemas.microsoft.com/office/drawing/2014/main" id="{00000000-0008-0000-1C00-000002000000}"/>
            </a:ext>
          </a:extLst>
        </xdr:cNvPr>
        <xdr:cNvPicPr>
          <a:picLocks noChangeAspect="1"/>
        </xdr:cNvPicPr>
      </xdr:nvPicPr>
      <xdr:blipFill rotWithShape="1">
        <a:blip xmlns:r="http://schemas.openxmlformats.org/officeDocument/2006/relationships" r:embed="rId1" cstate="print">
          <a:alphaModFix amt="50000"/>
          <a:extLst>
            <a:ext uri="{28A0092B-C50C-407E-A947-70E740481C1C}">
              <a14:useLocalDpi xmlns:a14="http://schemas.microsoft.com/office/drawing/2010/main" val="0"/>
            </a:ext>
          </a:extLst>
        </a:blip>
        <a:srcRect l="17177" t="1989" r="17366" b="84246"/>
        <a:stretch/>
      </xdr:blipFill>
      <xdr:spPr bwMode="auto">
        <a:xfrm>
          <a:off x="7439025" y="10648950"/>
          <a:ext cx="4841874" cy="1254125"/>
        </a:xfrm>
        <a:prstGeom prst="rect">
          <a:avLst/>
        </a:prstGeom>
        <a:ln>
          <a:noFill/>
        </a:ln>
        <a:extLst>
          <a:ext uri="{53640926-AAD7-44D8-BBD7-CCE9431645EC}">
            <a14:shadowObscured xmlns:a14="http://schemas.microsoft.com/office/drawing/2010/main"/>
          </a:ext>
        </a:extLst>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2</xdr:col>
      <xdr:colOff>1524000</xdr:colOff>
      <xdr:row>44</xdr:row>
      <xdr:rowOff>114300</xdr:rowOff>
    </xdr:from>
    <xdr:to>
      <xdr:col>4</xdr:col>
      <xdr:colOff>974724</xdr:colOff>
      <xdr:row>51</xdr:row>
      <xdr:rowOff>34925</xdr:rowOff>
    </xdr:to>
    <xdr:pic>
      <xdr:nvPicPr>
        <xdr:cNvPr id="2" name="Imagen 1">
          <a:extLst>
            <a:ext uri="{FF2B5EF4-FFF2-40B4-BE49-F238E27FC236}">
              <a16:creationId xmlns:a16="http://schemas.microsoft.com/office/drawing/2014/main" id="{00000000-0008-0000-1D00-000002000000}"/>
            </a:ext>
          </a:extLst>
        </xdr:cNvPr>
        <xdr:cNvPicPr>
          <a:picLocks noChangeAspect="1"/>
        </xdr:cNvPicPr>
      </xdr:nvPicPr>
      <xdr:blipFill rotWithShape="1">
        <a:blip xmlns:r="http://schemas.openxmlformats.org/officeDocument/2006/relationships" r:embed="rId1" cstate="print">
          <a:alphaModFix amt="50000"/>
          <a:extLst>
            <a:ext uri="{28A0092B-C50C-407E-A947-70E740481C1C}">
              <a14:useLocalDpi xmlns:a14="http://schemas.microsoft.com/office/drawing/2010/main" val="0"/>
            </a:ext>
          </a:extLst>
        </a:blip>
        <a:srcRect l="17177" t="1989" r="17366" b="84246"/>
        <a:stretch/>
      </xdr:blipFill>
      <xdr:spPr bwMode="auto">
        <a:xfrm>
          <a:off x="6915150" y="10601325"/>
          <a:ext cx="4841874" cy="1254125"/>
        </a:xfrm>
        <a:prstGeom prst="rect">
          <a:avLst/>
        </a:prstGeom>
        <a:ln>
          <a:noFill/>
        </a:ln>
        <a:extLst>
          <a:ext uri="{53640926-AAD7-44D8-BBD7-CCE9431645EC}">
            <a14:shadowObscured xmlns:a14="http://schemas.microsoft.com/office/drawing/2010/main"/>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2</xdr:col>
      <xdr:colOff>733425</xdr:colOff>
      <xdr:row>46</xdr:row>
      <xdr:rowOff>0</xdr:rowOff>
    </xdr:from>
    <xdr:to>
      <xdr:col>3</xdr:col>
      <xdr:colOff>2346324</xdr:colOff>
      <xdr:row>52</xdr:row>
      <xdr:rowOff>111125</xdr:rowOff>
    </xdr:to>
    <xdr:pic>
      <xdr:nvPicPr>
        <xdr:cNvPr id="2" name="Imagen 1">
          <a:extLst>
            <a:ext uri="{FF2B5EF4-FFF2-40B4-BE49-F238E27FC236}">
              <a16:creationId xmlns:a16="http://schemas.microsoft.com/office/drawing/2014/main" id="{00000000-0008-0000-1E00-000002000000}"/>
            </a:ext>
          </a:extLst>
        </xdr:cNvPr>
        <xdr:cNvPicPr>
          <a:picLocks noChangeAspect="1"/>
        </xdr:cNvPicPr>
      </xdr:nvPicPr>
      <xdr:blipFill rotWithShape="1">
        <a:blip xmlns:r="http://schemas.openxmlformats.org/officeDocument/2006/relationships" r:embed="rId1" cstate="print">
          <a:alphaModFix amt="50000"/>
          <a:extLst>
            <a:ext uri="{28A0092B-C50C-407E-A947-70E740481C1C}">
              <a14:useLocalDpi xmlns:a14="http://schemas.microsoft.com/office/drawing/2010/main" val="0"/>
            </a:ext>
          </a:extLst>
        </a:blip>
        <a:srcRect l="17177" t="1989" r="17366" b="84246"/>
        <a:stretch/>
      </xdr:blipFill>
      <xdr:spPr bwMode="auto">
        <a:xfrm>
          <a:off x="7191375" y="9077325"/>
          <a:ext cx="4841874" cy="1254125"/>
        </a:xfrm>
        <a:prstGeom prst="rect">
          <a:avLst/>
        </a:prstGeom>
        <a:ln>
          <a:noFill/>
        </a:ln>
        <a:extLst>
          <a:ext uri="{53640926-AAD7-44D8-BBD7-CCE9431645EC}">
            <a14:shadowObscured xmlns:a14="http://schemas.microsoft.com/office/drawing/2010/main"/>
          </a:ext>
        </a:extLst>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3</xdr:col>
      <xdr:colOff>133350</xdr:colOff>
      <xdr:row>46</xdr:row>
      <xdr:rowOff>142875</xdr:rowOff>
    </xdr:from>
    <xdr:to>
      <xdr:col>5</xdr:col>
      <xdr:colOff>327024</xdr:colOff>
      <xdr:row>53</xdr:row>
      <xdr:rowOff>63500</xdr:rowOff>
    </xdr:to>
    <xdr:pic>
      <xdr:nvPicPr>
        <xdr:cNvPr id="2" name="Imagen 1">
          <a:extLst>
            <a:ext uri="{FF2B5EF4-FFF2-40B4-BE49-F238E27FC236}">
              <a16:creationId xmlns:a16="http://schemas.microsoft.com/office/drawing/2014/main" id="{00000000-0008-0000-1F00-000002000000}"/>
            </a:ext>
          </a:extLst>
        </xdr:cNvPr>
        <xdr:cNvPicPr>
          <a:picLocks noChangeAspect="1"/>
        </xdr:cNvPicPr>
      </xdr:nvPicPr>
      <xdr:blipFill rotWithShape="1">
        <a:blip xmlns:r="http://schemas.openxmlformats.org/officeDocument/2006/relationships" r:embed="rId1" cstate="print">
          <a:alphaModFix amt="50000"/>
          <a:extLst>
            <a:ext uri="{28A0092B-C50C-407E-A947-70E740481C1C}">
              <a14:useLocalDpi xmlns:a14="http://schemas.microsoft.com/office/drawing/2010/main" val="0"/>
            </a:ext>
          </a:extLst>
        </a:blip>
        <a:srcRect l="17177" t="1989" r="17366" b="84246"/>
        <a:stretch/>
      </xdr:blipFill>
      <xdr:spPr bwMode="auto">
        <a:xfrm>
          <a:off x="7105650" y="10858500"/>
          <a:ext cx="4841874" cy="1254125"/>
        </a:xfrm>
        <a:prstGeom prst="rect">
          <a:avLst/>
        </a:prstGeom>
        <a:ln>
          <a:noFill/>
        </a:ln>
        <a:extLst>
          <a:ext uri="{53640926-AAD7-44D8-BBD7-CCE9431645EC}">
            <a14:shadowObscured xmlns:a14="http://schemas.microsoft.com/office/drawing/2010/main"/>
          </a:ext>
        </a:extLst>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3</xdr:col>
      <xdr:colOff>0</xdr:colOff>
      <xdr:row>47</xdr:row>
      <xdr:rowOff>0</xdr:rowOff>
    </xdr:from>
    <xdr:to>
      <xdr:col>4</xdr:col>
      <xdr:colOff>2051049</xdr:colOff>
      <xdr:row>53</xdr:row>
      <xdr:rowOff>111125</xdr:rowOff>
    </xdr:to>
    <xdr:pic>
      <xdr:nvPicPr>
        <xdr:cNvPr id="2" name="Imagen 1">
          <a:extLst>
            <a:ext uri="{FF2B5EF4-FFF2-40B4-BE49-F238E27FC236}">
              <a16:creationId xmlns:a16="http://schemas.microsoft.com/office/drawing/2014/main" id="{00000000-0008-0000-2000-000002000000}"/>
            </a:ext>
          </a:extLst>
        </xdr:cNvPr>
        <xdr:cNvPicPr>
          <a:picLocks noChangeAspect="1"/>
        </xdr:cNvPicPr>
      </xdr:nvPicPr>
      <xdr:blipFill rotWithShape="1">
        <a:blip xmlns:r="http://schemas.openxmlformats.org/officeDocument/2006/relationships" r:embed="rId1" cstate="print">
          <a:alphaModFix amt="50000"/>
          <a:extLst>
            <a:ext uri="{28A0092B-C50C-407E-A947-70E740481C1C}">
              <a14:useLocalDpi xmlns:a14="http://schemas.microsoft.com/office/drawing/2010/main" val="0"/>
            </a:ext>
          </a:extLst>
        </a:blip>
        <a:srcRect l="17177" t="1989" r="17366" b="84246"/>
        <a:stretch/>
      </xdr:blipFill>
      <xdr:spPr bwMode="auto">
        <a:xfrm>
          <a:off x="8372475" y="9582150"/>
          <a:ext cx="4841874" cy="1254125"/>
        </a:xfrm>
        <a:prstGeom prst="rect">
          <a:avLst/>
        </a:prstGeom>
        <a:ln>
          <a:noFill/>
        </a:ln>
        <a:extLst>
          <a:ext uri="{53640926-AAD7-44D8-BBD7-CCE9431645EC}">
            <a14:shadowObscured xmlns:a14="http://schemas.microsoft.com/office/drawing/2010/main"/>
          </a:ext>
        </a:extLst>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2</xdr:col>
      <xdr:colOff>466725</xdr:colOff>
      <xdr:row>45</xdr:row>
      <xdr:rowOff>104775</xdr:rowOff>
    </xdr:from>
    <xdr:to>
      <xdr:col>3</xdr:col>
      <xdr:colOff>2031999</xdr:colOff>
      <xdr:row>52</xdr:row>
      <xdr:rowOff>25400</xdr:rowOff>
    </xdr:to>
    <xdr:pic>
      <xdr:nvPicPr>
        <xdr:cNvPr id="2" name="Imagen 1">
          <a:extLst>
            <a:ext uri="{FF2B5EF4-FFF2-40B4-BE49-F238E27FC236}">
              <a16:creationId xmlns:a16="http://schemas.microsoft.com/office/drawing/2014/main" id="{00000000-0008-0000-2100-000002000000}"/>
            </a:ext>
          </a:extLst>
        </xdr:cNvPr>
        <xdr:cNvPicPr>
          <a:picLocks noChangeAspect="1"/>
        </xdr:cNvPicPr>
      </xdr:nvPicPr>
      <xdr:blipFill rotWithShape="1">
        <a:blip xmlns:r="http://schemas.openxmlformats.org/officeDocument/2006/relationships" r:embed="rId1" cstate="print">
          <a:alphaModFix amt="50000"/>
          <a:extLst>
            <a:ext uri="{28A0092B-C50C-407E-A947-70E740481C1C}">
              <a14:useLocalDpi xmlns:a14="http://schemas.microsoft.com/office/drawing/2010/main" val="0"/>
            </a:ext>
          </a:extLst>
        </a:blip>
        <a:srcRect l="17177" t="1989" r="17366" b="84246"/>
        <a:stretch/>
      </xdr:blipFill>
      <xdr:spPr bwMode="auto">
        <a:xfrm>
          <a:off x="7019925" y="10496550"/>
          <a:ext cx="4841874" cy="1254125"/>
        </a:xfrm>
        <a:prstGeom prst="rect">
          <a:avLst/>
        </a:prstGeom>
        <a:ln>
          <a:noFill/>
        </a:ln>
        <a:extLst>
          <a:ext uri="{53640926-AAD7-44D8-BBD7-CCE9431645EC}">
            <a14:shadowObscured xmlns:a14="http://schemas.microsoft.com/office/drawing/2010/main"/>
          </a:ext>
        </a:extLst>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3</xdr:col>
      <xdr:colOff>504825</xdr:colOff>
      <xdr:row>45</xdr:row>
      <xdr:rowOff>95251</xdr:rowOff>
    </xdr:from>
    <xdr:to>
      <xdr:col>4</xdr:col>
      <xdr:colOff>1228725</xdr:colOff>
      <xdr:row>49</xdr:row>
      <xdr:rowOff>117799</xdr:rowOff>
    </xdr:to>
    <xdr:pic>
      <xdr:nvPicPr>
        <xdr:cNvPr id="3" name="Imagen 2">
          <a:extLst>
            <a:ext uri="{FF2B5EF4-FFF2-40B4-BE49-F238E27FC236}">
              <a16:creationId xmlns:a16="http://schemas.microsoft.com/office/drawing/2014/main" id="{00000000-0008-0000-2200-000003000000}"/>
            </a:ext>
          </a:extLst>
        </xdr:cNvPr>
        <xdr:cNvPicPr>
          <a:picLocks noChangeAspect="1"/>
        </xdr:cNvPicPr>
      </xdr:nvPicPr>
      <xdr:blipFill rotWithShape="1">
        <a:blip xmlns:r="http://schemas.openxmlformats.org/officeDocument/2006/relationships" r:embed="rId1" cstate="print">
          <a:alphaModFix amt="50000"/>
          <a:extLst>
            <a:ext uri="{28A0092B-C50C-407E-A947-70E740481C1C}">
              <a14:useLocalDpi xmlns:a14="http://schemas.microsoft.com/office/drawing/2010/main" val="0"/>
            </a:ext>
          </a:extLst>
        </a:blip>
        <a:srcRect l="17177" t="1989" r="17366" b="84246"/>
        <a:stretch/>
      </xdr:blipFill>
      <xdr:spPr bwMode="auto">
        <a:xfrm>
          <a:off x="7419975" y="10925176"/>
          <a:ext cx="3028950" cy="784548"/>
        </a:xfrm>
        <a:prstGeom prst="rect">
          <a:avLst/>
        </a:prstGeom>
        <a:ln>
          <a:noFill/>
        </a:ln>
        <a:extLst>
          <a:ext uri="{53640926-AAD7-44D8-BBD7-CCE9431645EC}">
            <a14:shadowObscured xmlns:a14="http://schemas.microsoft.com/office/drawing/2010/main"/>
          </a:ext>
        </a:extLst>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3</xdr:col>
      <xdr:colOff>0</xdr:colOff>
      <xdr:row>45</xdr:row>
      <xdr:rowOff>0</xdr:rowOff>
    </xdr:from>
    <xdr:to>
      <xdr:col>4</xdr:col>
      <xdr:colOff>314325</xdr:colOff>
      <xdr:row>49</xdr:row>
      <xdr:rowOff>22548</xdr:rowOff>
    </xdr:to>
    <xdr:pic>
      <xdr:nvPicPr>
        <xdr:cNvPr id="2" name="Imagen 1">
          <a:extLst>
            <a:ext uri="{FF2B5EF4-FFF2-40B4-BE49-F238E27FC236}">
              <a16:creationId xmlns:a16="http://schemas.microsoft.com/office/drawing/2014/main" id="{00000000-0008-0000-2300-000002000000}"/>
            </a:ext>
          </a:extLst>
        </xdr:cNvPr>
        <xdr:cNvPicPr>
          <a:picLocks noChangeAspect="1"/>
        </xdr:cNvPicPr>
      </xdr:nvPicPr>
      <xdr:blipFill rotWithShape="1">
        <a:blip xmlns:r="http://schemas.openxmlformats.org/officeDocument/2006/relationships" r:embed="rId1" cstate="print">
          <a:alphaModFix amt="50000"/>
          <a:extLst>
            <a:ext uri="{28A0092B-C50C-407E-A947-70E740481C1C}">
              <a14:useLocalDpi xmlns:a14="http://schemas.microsoft.com/office/drawing/2010/main" val="0"/>
            </a:ext>
          </a:extLst>
        </a:blip>
        <a:srcRect l="17177" t="1989" r="17366" b="84246"/>
        <a:stretch/>
      </xdr:blipFill>
      <xdr:spPr bwMode="auto">
        <a:xfrm>
          <a:off x="8143875" y="10982325"/>
          <a:ext cx="3028950" cy="784548"/>
        </a:xfrm>
        <a:prstGeom prst="rect">
          <a:avLst/>
        </a:prstGeom>
        <a:ln>
          <a:noFill/>
        </a:ln>
        <a:extLst>
          <a:ext uri="{53640926-AAD7-44D8-BBD7-CCE9431645EC}">
            <a14:shadowObscured xmlns:a14="http://schemas.microsoft.com/office/drawing/2010/main"/>
          </a:ext>
        </a:extLst>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3</xdr:col>
      <xdr:colOff>295275</xdr:colOff>
      <xdr:row>45</xdr:row>
      <xdr:rowOff>85725</xdr:rowOff>
    </xdr:from>
    <xdr:to>
      <xdr:col>4</xdr:col>
      <xdr:colOff>800100</xdr:colOff>
      <xdr:row>49</xdr:row>
      <xdr:rowOff>108273</xdr:rowOff>
    </xdr:to>
    <xdr:pic>
      <xdr:nvPicPr>
        <xdr:cNvPr id="2" name="Imagen 1">
          <a:extLst>
            <a:ext uri="{FF2B5EF4-FFF2-40B4-BE49-F238E27FC236}">
              <a16:creationId xmlns:a16="http://schemas.microsoft.com/office/drawing/2014/main" id="{00000000-0008-0000-2400-000002000000}"/>
            </a:ext>
          </a:extLst>
        </xdr:cNvPr>
        <xdr:cNvPicPr>
          <a:picLocks noChangeAspect="1"/>
        </xdr:cNvPicPr>
      </xdr:nvPicPr>
      <xdr:blipFill rotWithShape="1">
        <a:blip xmlns:r="http://schemas.openxmlformats.org/officeDocument/2006/relationships" r:embed="rId1" cstate="print">
          <a:alphaModFix amt="50000"/>
          <a:extLst>
            <a:ext uri="{28A0092B-C50C-407E-A947-70E740481C1C}">
              <a14:useLocalDpi xmlns:a14="http://schemas.microsoft.com/office/drawing/2010/main" val="0"/>
            </a:ext>
          </a:extLst>
        </a:blip>
        <a:srcRect l="17177" t="1989" r="17366" b="84246"/>
        <a:stretch/>
      </xdr:blipFill>
      <xdr:spPr bwMode="auto">
        <a:xfrm>
          <a:off x="7867650" y="9124950"/>
          <a:ext cx="3028950" cy="784548"/>
        </a:xfrm>
        <a:prstGeom prst="rect">
          <a:avLst/>
        </a:prstGeom>
        <a:ln>
          <a:noFill/>
        </a:ln>
        <a:extLst>
          <a:ext uri="{53640926-AAD7-44D8-BBD7-CCE9431645EC}">
            <a14:shadowObscured xmlns:a14="http://schemas.microsoft.com/office/drawing/2010/main"/>
          </a:ext>
        </a:extLst>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2</xdr:col>
      <xdr:colOff>619125</xdr:colOff>
      <xdr:row>45</xdr:row>
      <xdr:rowOff>0</xdr:rowOff>
    </xdr:from>
    <xdr:to>
      <xdr:col>3</xdr:col>
      <xdr:colOff>152400</xdr:colOff>
      <xdr:row>49</xdr:row>
      <xdr:rowOff>22548</xdr:rowOff>
    </xdr:to>
    <xdr:pic>
      <xdr:nvPicPr>
        <xdr:cNvPr id="2" name="Imagen 1">
          <a:extLst>
            <a:ext uri="{FF2B5EF4-FFF2-40B4-BE49-F238E27FC236}">
              <a16:creationId xmlns:a16="http://schemas.microsoft.com/office/drawing/2014/main" id="{00000000-0008-0000-2500-000002000000}"/>
            </a:ext>
          </a:extLst>
        </xdr:cNvPr>
        <xdr:cNvPicPr>
          <a:picLocks noChangeAspect="1"/>
        </xdr:cNvPicPr>
      </xdr:nvPicPr>
      <xdr:blipFill rotWithShape="1">
        <a:blip xmlns:r="http://schemas.openxmlformats.org/officeDocument/2006/relationships" r:embed="rId1" cstate="print">
          <a:alphaModFix amt="50000"/>
          <a:extLst>
            <a:ext uri="{28A0092B-C50C-407E-A947-70E740481C1C}">
              <a14:useLocalDpi xmlns:a14="http://schemas.microsoft.com/office/drawing/2010/main" val="0"/>
            </a:ext>
          </a:extLst>
        </a:blip>
        <a:srcRect l="17177" t="1989" r="17366" b="84246"/>
        <a:stretch/>
      </xdr:blipFill>
      <xdr:spPr bwMode="auto">
        <a:xfrm>
          <a:off x="7610475" y="8886825"/>
          <a:ext cx="3028950" cy="784548"/>
        </a:xfrm>
        <a:prstGeom prst="rect">
          <a:avLst/>
        </a:prstGeom>
        <a:ln>
          <a:noFill/>
        </a:ln>
        <a:extLst>
          <a:ext uri="{53640926-AAD7-44D8-BBD7-CCE9431645EC}">
            <a14:shadowObscured xmlns:a14="http://schemas.microsoft.com/office/drawing/2010/main"/>
          </a:ext>
        </a:extLst>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2</xdr:col>
      <xdr:colOff>133350</xdr:colOff>
      <xdr:row>47</xdr:row>
      <xdr:rowOff>76200</xdr:rowOff>
    </xdr:from>
    <xdr:to>
      <xdr:col>2</xdr:col>
      <xdr:colOff>3162300</xdr:colOff>
      <xdr:row>51</xdr:row>
      <xdr:rowOff>98748</xdr:rowOff>
    </xdr:to>
    <xdr:pic>
      <xdr:nvPicPr>
        <xdr:cNvPr id="2" name="Imagen 1">
          <a:extLst>
            <a:ext uri="{FF2B5EF4-FFF2-40B4-BE49-F238E27FC236}">
              <a16:creationId xmlns:a16="http://schemas.microsoft.com/office/drawing/2014/main" id="{00000000-0008-0000-2600-000002000000}"/>
            </a:ext>
          </a:extLst>
        </xdr:cNvPr>
        <xdr:cNvPicPr>
          <a:picLocks noChangeAspect="1"/>
        </xdr:cNvPicPr>
      </xdr:nvPicPr>
      <xdr:blipFill rotWithShape="1">
        <a:blip xmlns:r="http://schemas.openxmlformats.org/officeDocument/2006/relationships" r:embed="rId1" cstate="print">
          <a:alphaModFix amt="50000"/>
          <a:extLst>
            <a:ext uri="{28A0092B-C50C-407E-A947-70E740481C1C}">
              <a14:useLocalDpi xmlns:a14="http://schemas.microsoft.com/office/drawing/2010/main" val="0"/>
            </a:ext>
          </a:extLst>
        </a:blip>
        <a:srcRect l="17177" t="1989" r="17366" b="84246"/>
        <a:stretch/>
      </xdr:blipFill>
      <xdr:spPr bwMode="auto">
        <a:xfrm>
          <a:off x="7467600" y="9496425"/>
          <a:ext cx="3028950" cy="784548"/>
        </a:xfrm>
        <a:prstGeom prst="rect">
          <a:avLst/>
        </a:prstGeom>
        <a:ln>
          <a:noFill/>
        </a:ln>
        <a:extLst>
          <a:ext uri="{53640926-AAD7-44D8-BBD7-CCE9431645EC}">
            <a14:shadowObscured xmlns:a14="http://schemas.microsoft.com/office/drawing/2010/main"/>
          </a:ext>
        </a:extLst>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3</xdr:col>
      <xdr:colOff>0</xdr:colOff>
      <xdr:row>45</xdr:row>
      <xdr:rowOff>0</xdr:rowOff>
    </xdr:from>
    <xdr:to>
      <xdr:col>4</xdr:col>
      <xdr:colOff>257175</xdr:colOff>
      <xdr:row>47</xdr:row>
      <xdr:rowOff>174948</xdr:rowOff>
    </xdr:to>
    <xdr:pic>
      <xdr:nvPicPr>
        <xdr:cNvPr id="2" name="Imagen 1">
          <a:extLst>
            <a:ext uri="{FF2B5EF4-FFF2-40B4-BE49-F238E27FC236}">
              <a16:creationId xmlns:a16="http://schemas.microsoft.com/office/drawing/2014/main" id="{00000000-0008-0000-2700-000002000000}"/>
            </a:ext>
          </a:extLst>
        </xdr:cNvPr>
        <xdr:cNvPicPr>
          <a:picLocks noChangeAspect="1"/>
        </xdr:cNvPicPr>
      </xdr:nvPicPr>
      <xdr:blipFill rotWithShape="1">
        <a:blip xmlns:r="http://schemas.openxmlformats.org/officeDocument/2006/relationships" r:embed="rId1" cstate="print">
          <a:alphaModFix amt="50000"/>
          <a:extLst>
            <a:ext uri="{28A0092B-C50C-407E-A947-70E740481C1C}">
              <a14:useLocalDpi xmlns:a14="http://schemas.microsoft.com/office/drawing/2010/main" val="0"/>
            </a:ext>
          </a:extLst>
        </a:blip>
        <a:srcRect l="17177" t="1989" r="17366" b="84246"/>
        <a:stretch/>
      </xdr:blipFill>
      <xdr:spPr bwMode="auto">
        <a:xfrm>
          <a:off x="8315325" y="13716000"/>
          <a:ext cx="3028950" cy="784548"/>
        </a:xfrm>
        <a:prstGeom prst="rect">
          <a:avLst/>
        </a:prstGeom>
        <a:ln>
          <a:noFill/>
        </a:ln>
        <a:extLst>
          <a:ext uri="{53640926-AAD7-44D8-BBD7-CCE9431645EC}">
            <a14:shadowObscured xmlns:a14="http://schemas.microsoft.com/office/drawing/2010/main"/>
          </a:ext>
        </a:extLst>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2</xdr:col>
      <xdr:colOff>2928937</xdr:colOff>
      <xdr:row>44</xdr:row>
      <xdr:rowOff>357187</xdr:rowOff>
    </xdr:from>
    <xdr:to>
      <xdr:col>3</xdr:col>
      <xdr:colOff>3381375</xdr:colOff>
      <xdr:row>49</xdr:row>
      <xdr:rowOff>50787</xdr:rowOff>
    </xdr:to>
    <xdr:pic>
      <xdr:nvPicPr>
        <xdr:cNvPr id="2" name="Imagen 1">
          <a:extLst>
            <a:ext uri="{FF2B5EF4-FFF2-40B4-BE49-F238E27FC236}">
              <a16:creationId xmlns:a16="http://schemas.microsoft.com/office/drawing/2014/main" id="{00000000-0008-0000-2800-000002000000}"/>
            </a:ext>
          </a:extLst>
        </xdr:cNvPr>
        <xdr:cNvPicPr>
          <a:picLocks noChangeAspect="1"/>
        </xdr:cNvPicPr>
      </xdr:nvPicPr>
      <xdr:blipFill rotWithShape="1">
        <a:blip xmlns:r="http://schemas.openxmlformats.org/officeDocument/2006/relationships" r:embed="rId1" cstate="print">
          <a:alphaModFix amt="50000"/>
          <a:extLst>
            <a:ext uri="{28A0092B-C50C-407E-A947-70E740481C1C}">
              <a14:useLocalDpi xmlns:a14="http://schemas.microsoft.com/office/drawing/2010/main" val="0"/>
            </a:ext>
          </a:extLst>
        </a:blip>
        <a:srcRect l="17177" t="1989" r="17366" b="84246"/>
        <a:stretch/>
      </xdr:blipFill>
      <xdr:spPr bwMode="auto">
        <a:xfrm>
          <a:off x="10120312" y="28646437"/>
          <a:ext cx="4048125" cy="1048531"/>
        </a:xfrm>
        <a:prstGeom prst="rect">
          <a:avLst/>
        </a:prstGeom>
        <a:ln>
          <a:noFill/>
        </a:ln>
        <a:extLst>
          <a:ext uri="{53640926-AAD7-44D8-BBD7-CCE9431645EC}">
            <a14:shadowObscured xmlns:a14="http://schemas.microsoft.com/office/drawing/2010/main"/>
          </a:ext>
        </a:extLst>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3</xdr:col>
      <xdr:colOff>0</xdr:colOff>
      <xdr:row>45</xdr:row>
      <xdr:rowOff>0</xdr:rowOff>
    </xdr:from>
    <xdr:to>
      <xdr:col>3</xdr:col>
      <xdr:colOff>3028950</xdr:colOff>
      <xdr:row>47</xdr:row>
      <xdr:rowOff>213048</xdr:rowOff>
    </xdr:to>
    <xdr:pic>
      <xdr:nvPicPr>
        <xdr:cNvPr id="2" name="Imagen 1">
          <a:extLst>
            <a:ext uri="{FF2B5EF4-FFF2-40B4-BE49-F238E27FC236}">
              <a16:creationId xmlns:a16="http://schemas.microsoft.com/office/drawing/2014/main" id="{00000000-0008-0000-2900-000002000000}"/>
            </a:ext>
          </a:extLst>
        </xdr:cNvPr>
        <xdr:cNvPicPr>
          <a:picLocks noChangeAspect="1"/>
        </xdr:cNvPicPr>
      </xdr:nvPicPr>
      <xdr:blipFill rotWithShape="1">
        <a:blip xmlns:r="http://schemas.openxmlformats.org/officeDocument/2006/relationships" r:embed="rId1" cstate="print">
          <a:alphaModFix amt="50000"/>
          <a:extLst>
            <a:ext uri="{28A0092B-C50C-407E-A947-70E740481C1C}">
              <a14:useLocalDpi xmlns:a14="http://schemas.microsoft.com/office/drawing/2010/main" val="0"/>
            </a:ext>
          </a:extLst>
        </a:blip>
        <a:srcRect l="17177" t="1989" r="17366" b="84246"/>
        <a:stretch/>
      </xdr:blipFill>
      <xdr:spPr bwMode="auto">
        <a:xfrm>
          <a:off x="9772650" y="12858750"/>
          <a:ext cx="3028950" cy="784548"/>
        </a:xfrm>
        <a:prstGeom prst="rect">
          <a:avLst/>
        </a:prstGeom>
        <a:ln>
          <a:noFill/>
        </a:ln>
        <a:extLst>
          <a:ext uri="{53640926-AAD7-44D8-BBD7-CCE9431645EC}">
            <a14:shadowObscured xmlns:a14="http://schemas.microsoft.com/office/drawing/2010/main"/>
          </a:ext>
        </a:extLst>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3</xdr:col>
      <xdr:colOff>0</xdr:colOff>
      <xdr:row>45</xdr:row>
      <xdr:rowOff>0</xdr:rowOff>
    </xdr:from>
    <xdr:to>
      <xdr:col>4</xdr:col>
      <xdr:colOff>285750</xdr:colOff>
      <xdr:row>47</xdr:row>
      <xdr:rowOff>117798</xdr:rowOff>
    </xdr:to>
    <xdr:pic>
      <xdr:nvPicPr>
        <xdr:cNvPr id="2" name="Imagen 1">
          <a:extLst>
            <a:ext uri="{FF2B5EF4-FFF2-40B4-BE49-F238E27FC236}">
              <a16:creationId xmlns:a16="http://schemas.microsoft.com/office/drawing/2014/main" id="{00000000-0008-0000-2A00-000002000000}"/>
            </a:ext>
          </a:extLst>
        </xdr:cNvPr>
        <xdr:cNvPicPr>
          <a:picLocks noChangeAspect="1"/>
        </xdr:cNvPicPr>
      </xdr:nvPicPr>
      <xdr:blipFill rotWithShape="1">
        <a:blip xmlns:r="http://schemas.openxmlformats.org/officeDocument/2006/relationships" r:embed="rId1" cstate="print">
          <a:alphaModFix amt="50000"/>
          <a:extLst>
            <a:ext uri="{28A0092B-C50C-407E-A947-70E740481C1C}">
              <a14:useLocalDpi xmlns:a14="http://schemas.microsoft.com/office/drawing/2010/main" val="0"/>
            </a:ext>
          </a:extLst>
        </a:blip>
        <a:srcRect l="17177" t="1989" r="17366" b="84246"/>
        <a:stretch/>
      </xdr:blipFill>
      <xdr:spPr bwMode="auto">
        <a:xfrm>
          <a:off x="8620125" y="15001875"/>
          <a:ext cx="3028950" cy="784548"/>
        </a:xfrm>
        <a:prstGeom prst="rect">
          <a:avLst/>
        </a:prstGeom>
        <a:ln>
          <a:noFill/>
        </a:ln>
        <a:extLst>
          <a:ext uri="{53640926-AAD7-44D8-BBD7-CCE9431645EC}">
            <a14:shadowObscured xmlns:a14="http://schemas.microsoft.com/office/drawing/2010/main"/>
          </a:ext>
        </a:extLst>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2</xdr:col>
      <xdr:colOff>2286000</xdr:colOff>
      <xdr:row>44</xdr:row>
      <xdr:rowOff>228600</xdr:rowOff>
    </xdr:from>
    <xdr:to>
      <xdr:col>3</xdr:col>
      <xdr:colOff>1962150</xdr:colOff>
      <xdr:row>47</xdr:row>
      <xdr:rowOff>13023</xdr:rowOff>
    </xdr:to>
    <xdr:pic>
      <xdr:nvPicPr>
        <xdr:cNvPr id="2" name="Imagen 1">
          <a:extLst>
            <a:ext uri="{FF2B5EF4-FFF2-40B4-BE49-F238E27FC236}">
              <a16:creationId xmlns:a16="http://schemas.microsoft.com/office/drawing/2014/main" id="{00000000-0008-0000-2B00-000002000000}"/>
            </a:ext>
          </a:extLst>
        </xdr:cNvPr>
        <xdr:cNvPicPr>
          <a:picLocks noChangeAspect="1"/>
        </xdr:cNvPicPr>
      </xdr:nvPicPr>
      <xdr:blipFill rotWithShape="1">
        <a:blip xmlns:r="http://schemas.openxmlformats.org/officeDocument/2006/relationships" r:embed="rId1" cstate="print">
          <a:alphaModFix amt="50000"/>
          <a:extLst>
            <a:ext uri="{28A0092B-C50C-407E-A947-70E740481C1C}">
              <a14:useLocalDpi xmlns:a14="http://schemas.microsoft.com/office/drawing/2010/main" val="0"/>
            </a:ext>
          </a:extLst>
        </a:blip>
        <a:srcRect l="17177" t="1989" r="17366" b="84246"/>
        <a:stretch/>
      </xdr:blipFill>
      <xdr:spPr bwMode="auto">
        <a:xfrm>
          <a:off x="8991600" y="14897100"/>
          <a:ext cx="3028950" cy="784548"/>
        </a:xfrm>
        <a:prstGeom prst="rect">
          <a:avLst/>
        </a:prstGeom>
        <a:ln>
          <a:noFill/>
        </a:ln>
        <a:extLst>
          <a:ext uri="{53640926-AAD7-44D8-BBD7-CCE9431645EC}">
            <a14:shadowObscured xmlns:a14="http://schemas.microsoft.com/office/drawing/2010/main"/>
          </a:ext>
        </a:extLst>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3</xdr:col>
      <xdr:colOff>0</xdr:colOff>
      <xdr:row>46</xdr:row>
      <xdr:rowOff>0</xdr:rowOff>
    </xdr:from>
    <xdr:to>
      <xdr:col>3</xdr:col>
      <xdr:colOff>3028950</xdr:colOff>
      <xdr:row>48</xdr:row>
      <xdr:rowOff>60648</xdr:rowOff>
    </xdr:to>
    <xdr:pic>
      <xdr:nvPicPr>
        <xdr:cNvPr id="2" name="Imagen 1">
          <a:extLst>
            <a:ext uri="{FF2B5EF4-FFF2-40B4-BE49-F238E27FC236}">
              <a16:creationId xmlns:a16="http://schemas.microsoft.com/office/drawing/2014/main" id="{00000000-0008-0000-2C00-000002000000}"/>
            </a:ext>
          </a:extLst>
        </xdr:cNvPr>
        <xdr:cNvPicPr>
          <a:picLocks noChangeAspect="1"/>
        </xdr:cNvPicPr>
      </xdr:nvPicPr>
      <xdr:blipFill rotWithShape="1">
        <a:blip xmlns:r="http://schemas.openxmlformats.org/officeDocument/2006/relationships" r:embed="rId1" cstate="print">
          <a:alphaModFix amt="50000"/>
          <a:extLst>
            <a:ext uri="{28A0092B-C50C-407E-A947-70E740481C1C}">
              <a14:useLocalDpi xmlns:a14="http://schemas.microsoft.com/office/drawing/2010/main" val="0"/>
            </a:ext>
          </a:extLst>
        </a:blip>
        <a:srcRect l="17177" t="1989" r="17366" b="84246"/>
        <a:stretch/>
      </xdr:blipFill>
      <xdr:spPr bwMode="auto">
        <a:xfrm>
          <a:off x="9601200" y="16649700"/>
          <a:ext cx="3028950" cy="784548"/>
        </a:xfrm>
        <a:prstGeom prst="rect">
          <a:avLst/>
        </a:prstGeom>
        <a:ln>
          <a:noFill/>
        </a:ln>
        <a:extLst>
          <a:ext uri="{53640926-AAD7-44D8-BBD7-CCE9431645EC}">
            <a14:shadowObscured xmlns:a14="http://schemas.microsoft.com/office/drawing/2010/main"/>
          </a:ext>
        </a:extLst>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1</xdr:col>
      <xdr:colOff>4400549</xdr:colOff>
      <xdr:row>44</xdr:row>
      <xdr:rowOff>323849</xdr:rowOff>
    </xdr:from>
    <xdr:to>
      <xdr:col>2</xdr:col>
      <xdr:colOff>3438524</xdr:colOff>
      <xdr:row>47</xdr:row>
      <xdr:rowOff>242934</xdr:rowOff>
    </xdr:to>
    <xdr:pic>
      <xdr:nvPicPr>
        <xdr:cNvPr id="2" name="Imagen 1">
          <a:extLst>
            <a:ext uri="{FF2B5EF4-FFF2-40B4-BE49-F238E27FC236}">
              <a16:creationId xmlns:a16="http://schemas.microsoft.com/office/drawing/2014/main" id="{00000000-0008-0000-2D00-000002000000}"/>
            </a:ext>
          </a:extLst>
        </xdr:cNvPr>
        <xdr:cNvPicPr>
          <a:picLocks noChangeAspect="1"/>
        </xdr:cNvPicPr>
      </xdr:nvPicPr>
      <xdr:blipFill rotWithShape="1">
        <a:blip xmlns:r="http://schemas.openxmlformats.org/officeDocument/2006/relationships" r:embed="rId1" cstate="print">
          <a:alphaModFix amt="50000"/>
          <a:extLst>
            <a:ext uri="{28A0092B-C50C-407E-A947-70E740481C1C}">
              <a14:useLocalDpi xmlns:a14="http://schemas.microsoft.com/office/drawing/2010/main" val="0"/>
            </a:ext>
          </a:extLst>
        </a:blip>
        <a:srcRect l="17177" t="1989" r="17366" b="84246"/>
        <a:stretch/>
      </xdr:blipFill>
      <xdr:spPr bwMode="auto">
        <a:xfrm>
          <a:off x="8801099" y="14573249"/>
          <a:ext cx="3438525" cy="890635"/>
        </a:xfrm>
        <a:prstGeom prst="rect">
          <a:avLst/>
        </a:prstGeom>
        <a:ln>
          <a:noFill/>
        </a:ln>
        <a:extLst>
          <a:ext uri="{53640926-AAD7-44D8-BBD7-CCE9431645EC}">
            <a14:shadowObscured xmlns:a14="http://schemas.microsoft.com/office/drawing/2010/main"/>
          </a:ext>
        </a:extLst>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4</xdr:col>
      <xdr:colOff>0</xdr:colOff>
      <xdr:row>47</xdr:row>
      <xdr:rowOff>0</xdr:rowOff>
    </xdr:from>
    <xdr:to>
      <xdr:col>4</xdr:col>
      <xdr:colOff>3028950</xdr:colOff>
      <xdr:row>49</xdr:row>
      <xdr:rowOff>79698</xdr:rowOff>
    </xdr:to>
    <xdr:pic>
      <xdr:nvPicPr>
        <xdr:cNvPr id="2" name="Imagen 1">
          <a:extLst>
            <a:ext uri="{FF2B5EF4-FFF2-40B4-BE49-F238E27FC236}">
              <a16:creationId xmlns:a16="http://schemas.microsoft.com/office/drawing/2014/main" id="{00000000-0008-0000-2E00-000002000000}"/>
            </a:ext>
          </a:extLst>
        </xdr:cNvPr>
        <xdr:cNvPicPr>
          <a:picLocks noChangeAspect="1"/>
        </xdr:cNvPicPr>
      </xdr:nvPicPr>
      <xdr:blipFill rotWithShape="1">
        <a:blip xmlns:r="http://schemas.openxmlformats.org/officeDocument/2006/relationships" r:embed="rId1" cstate="print">
          <a:alphaModFix amt="50000"/>
          <a:extLst>
            <a:ext uri="{28A0092B-C50C-407E-A947-70E740481C1C}">
              <a14:useLocalDpi xmlns:a14="http://schemas.microsoft.com/office/drawing/2010/main" val="0"/>
            </a:ext>
          </a:extLst>
        </a:blip>
        <a:srcRect l="17177" t="1989" r="17366" b="84246"/>
        <a:stretch/>
      </xdr:blipFill>
      <xdr:spPr bwMode="auto">
        <a:xfrm>
          <a:off x="3048000" y="10601325"/>
          <a:ext cx="3028950" cy="784548"/>
        </a:xfrm>
        <a:prstGeom prst="rect">
          <a:avLst/>
        </a:prstGeom>
        <a:ln>
          <a:noFill/>
        </a:ln>
        <a:extLst>
          <a:ext uri="{53640926-AAD7-44D8-BBD7-CCE9431645EC}">
            <a14:shadowObscured xmlns:a14="http://schemas.microsoft.com/office/drawing/2010/main"/>
          </a:ext>
        </a:extLst>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2</xdr:col>
      <xdr:colOff>1866900</xdr:colOff>
      <xdr:row>44</xdr:row>
      <xdr:rowOff>257175</xdr:rowOff>
    </xdr:from>
    <xdr:to>
      <xdr:col>3</xdr:col>
      <xdr:colOff>857250</xdr:colOff>
      <xdr:row>46</xdr:row>
      <xdr:rowOff>336873</xdr:rowOff>
    </xdr:to>
    <xdr:pic>
      <xdr:nvPicPr>
        <xdr:cNvPr id="2" name="Imagen 1">
          <a:extLst>
            <a:ext uri="{FF2B5EF4-FFF2-40B4-BE49-F238E27FC236}">
              <a16:creationId xmlns:a16="http://schemas.microsoft.com/office/drawing/2014/main" id="{00000000-0008-0000-2F00-000002000000}"/>
            </a:ext>
          </a:extLst>
        </xdr:cNvPr>
        <xdr:cNvPicPr>
          <a:picLocks noChangeAspect="1"/>
        </xdr:cNvPicPr>
      </xdr:nvPicPr>
      <xdr:blipFill rotWithShape="1">
        <a:blip xmlns:r="http://schemas.openxmlformats.org/officeDocument/2006/relationships" r:embed="rId1" cstate="print">
          <a:alphaModFix amt="50000"/>
          <a:extLst>
            <a:ext uri="{28A0092B-C50C-407E-A947-70E740481C1C}">
              <a14:useLocalDpi xmlns:a14="http://schemas.microsoft.com/office/drawing/2010/main" val="0"/>
            </a:ext>
          </a:extLst>
        </a:blip>
        <a:srcRect l="17177" t="1989" r="17366" b="84246"/>
        <a:stretch/>
      </xdr:blipFill>
      <xdr:spPr bwMode="auto">
        <a:xfrm>
          <a:off x="9944100" y="15763875"/>
          <a:ext cx="3028950" cy="784548"/>
        </a:xfrm>
        <a:prstGeom prst="rect">
          <a:avLst/>
        </a:prstGeom>
        <a:ln>
          <a:noFill/>
        </a:ln>
        <a:extLst>
          <a:ext uri="{53640926-AAD7-44D8-BBD7-CCE9431645EC}">
            <a14:shadowObscured xmlns:a14="http://schemas.microsoft.com/office/drawing/2010/main"/>
          </a:ext>
        </a:extLst>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0</xdr:col>
      <xdr:colOff>771525</xdr:colOff>
      <xdr:row>0</xdr:row>
      <xdr:rowOff>47625</xdr:rowOff>
    </xdr:from>
    <xdr:to>
      <xdr:col>2</xdr:col>
      <xdr:colOff>847725</xdr:colOff>
      <xdr:row>3</xdr:row>
      <xdr:rowOff>127323</xdr:rowOff>
    </xdr:to>
    <xdr:pic>
      <xdr:nvPicPr>
        <xdr:cNvPr id="2" name="Imagen 1">
          <a:extLst>
            <a:ext uri="{FF2B5EF4-FFF2-40B4-BE49-F238E27FC236}">
              <a16:creationId xmlns:a16="http://schemas.microsoft.com/office/drawing/2014/main" id="{00000000-0008-0000-3000-000002000000}"/>
            </a:ext>
          </a:extLst>
        </xdr:cNvPr>
        <xdr:cNvPicPr>
          <a:picLocks noChangeAspect="1"/>
        </xdr:cNvPicPr>
      </xdr:nvPicPr>
      <xdr:blipFill rotWithShape="1">
        <a:blip xmlns:r="http://schemas.openxmlformats.org/officeDocument/2006/relationships" r:embed="rId1" cstate="print">
          <a:alphaModFix amt="50000"/>
          <a:extLst>
            <a:ext uri="{28A0092B-C50C-407E-A947-70E740481C1C}">
              <a14:useLocalDpi xmlns:a14="http://schemas.microsoft.com/office/drawing/2010/main" val="0"/>
            </a:ext>
          </a:extLst>
        </a:blip>
        <a:srcRect l="17177" t="1989" r="17366" b="84246"/>
        <a:stretch/>
      </xdr:blipFill>
      <xdr:spPr bwMode="auto">
        <a:xfrm>
          <a:off x="771525" y="47625"/>
          <a:ext cx="3028950" cy="784548"/>
        </a:xfrm>
        <a:prstGeom prst="rect">
          <a:avLst/>
        </a:prstGeom>
        <a:ln>
          <a:noFill/>
        </a:ln>
        <a:extLst>
          <a:ext uri="{53640926-AAD7-44D8-BBD7-CCE9431645EC}">
            <a14:shadowObscured xmlns:a14="http://schemas.microsoft.com/office/drawing/2010/main"/>
          </a:ext>
        </a:extLst>
      </xdr:spPr>
    </xdr:pic>
    <xdr:clientData/>
  </xdr:twoCellAnchor>
</xdr:wsDr>
</file>

<file path=xl/drawings/drawing50.xml><?xml version="1.0" encoding="utf-8"?>
<xdr:wsDr xmlns:xdr="http://schemas.openxmlformats.org/drawingml/2006/spreadsheetDrawing" xmlns:a="http://schemas.openxmlformats.org/drawingml/2006/main">
  <xdr:twoCellAnchor editAs="oneCell">
    <xdr:from>
      <xdr:col>2</xdr:col>
      <xdr:colOff>609600</xdr:colOff>
      <xdr:row>0</xdr:row>
      <xdr:rowOff>95250</xdr:rowOff>
    </xdr:from>
    <xdr:to>
      <xdr:col>3</xdr:col>
      <xdr:colOff>1419225</xdr:colOff>
      <xdr:row>3</xdr:row>
      <xdr:rowOff>174948</xdr:rowOff>
    </xdr:to>
    <xdr:pic>
      <xdr:nvPicPr>
        <xdr:cNvPr id="2" name="Imagen 1">
          <a:extLst>
            <a:ext uri="{FF2B5EF4-FFF2-40B4-BE49-F238E27FC236}">
              <a16:creationId xmlns:a16="http://schemas.microsoft.com/office/drawing/2014/main" id="{00000000-0008-0000-3100-000002000000}"/>
            </a:ext>
          </a:extLst>
        </xdr:cNvPr>
        <xdr:cNvPicPr>
          <a:picLocks noChangeAspect="1"/>
        </xdr:cNvPicPr>
      </xdr:nvPicPr>
      <xdr:blipFill rotWithShape="1">
        <a:blip xmlns:r="http://schemas.openxmlformats.org/officeDocument/2006/relationships" r:embed="rId1" cstate="print">
          <a:alphaModFix amt="50000"/>
          <a:extLst>
            <a:ext uri="{28A0092B-C50C-407E-A947-70E740481C1C}">
              <a14:useLocalDpi xmlns:a14="http://schemas.microsoft.com/office/drawing/2010/main" val="0"/>
            </a:ext>
          </a:extLst>
        </a:blip>
        <a:srcRect l="17177" t="1989" r="17366" b="84246"/>
        <a:stretch/>
      </xdr:blipFill>
      <xdr:spPr bwMode="auto">
        <a:xfrm>
          <a:off x="5048250" y="95250"/>
          <a:ext cx="3028950" cy="784548"/>
        </a:xfrm>
        <a:prstGeom prst="rect">
          <a:avLst/>
        </a:prstGeom>
        <a:ln>
          <a:noFill/>
        </a:ln>
        <a:extLst>
          <a:ext uri="{53640926-AAD7-44D8-BBD7-CCE9431645EC}">
            <a14:shadowObscured xmlns:a14="http://schemas.microsoft.com/office/drawing/2010/main"/>
          </a:ext>
        </a:extLst>
      </xdr:spPr>
    </xdr:pic>
    <xdr:clientData/>
  </xdr:twoCellAnchor>
</xdr:wsDr>
</file>

<file path=xl/drawings/drawing51.xml><?xml version="1.0" encoding="utf-8"?>
<xdr:wsDr xmlns:xdr="http://schemas.openxmlformats.org/drawingml/2006/spreadsheetDrawing" xmlns:a="http://schemas.openxmlformats.org/drawingml/2006/main">
  <xdr:twoCellAnchor editAs="oneCell">
    <xdr:from>
      <xdr:col>2</xdr:col>
      <xdr:colOff>781050</xdr:colOff>
      <xdr:row>0</xdr:row>
      <xdr:rowOff>114300</xdr:rowOff>
    </xdr:from>
    <xdr:to>
      <xdr:col>4</xdr:col>
      <xdr:colOff>323850</xdr:colOff>
      <xdr:row>4</xdr:row>
      <xdr:rowOff>3498</xdr:rowOff>
    </xdr:to>
    <xdr:pic>
      <xdr:nvPicPr>
        <xdr:cNvPr id="2" name="Imagen 1">
          <a:extLst>
            <a:ext uri="{FF2B5EF4-FFF2-40B4-BE49-F238E27FC236}">
              <a16:creationId xmlns:a16="http://schemas.microsoft.com/office/drawing/2014/main" id="{00000000-0008-0000-3200-000002000000}"/>
            </a:ext>
          </a:extLst>
        </xdr:cNvPr>
        <xdr:cNvPicPr>
          <a:picLocks noChangeAspect="1"/>
        </xdr:cNvPicPr>
      </xdr:nvPicPr>
      <xdr:blipFill rotWithShape="1">
        <a:blip xmlns:r="http://schemas.openxmlformats.org/officeDocument/2006/relationships" r:embed="rId1" cstate="print">
          <a:alphaModFix amt="50000"/>
          <a:extLst>
            <a:ext uri="{28A0092B-C50C-407E-A947-70E740481C1C}">
              <a14:useLocalDpi xmlns:a14="http://schemas.microsoft.com/office/drawing/2010/main" val="0"/>
            </a:ext>
          </a:extLst>
        </a:blip>
        <a:srcRect l="17177" t="1989" r="17366" b="84246"/>
        <a:stretch/>
      </xdr:blipFill>
      <xdr:spPr bwMode="auto">
        <a:xfrm>
          <a:off x="4267200" y="114300"/>
          <a:ext cx="3028950" cy="784548"/>
        </a:xfrm>
        <a:prstGeom prst="rect">
          <a:avLst/>
        </a:prstGeom>
        <a:ln>
          <a:noFill/>
        </a:ln>
        <a:extLst>
          <a:ext uri="{53640926-AAD7-44D8-BBD7-CCE9431645EC}">
            <a14:shadowObscured xmlns:a14="http://schemas.microsoft.com/office/drawing/2010/main"/>
          </a:ext>
        </a:extLst>
      </xdr:spPr>
    </xdr:pic>
    <xdr:clientData/>
  </xdr:twoCellAnchor>
</xdr:wsDr>
</file>

<file path=xl/drawings/drawing52.xml><?xml version="1.0" encoding="utf-8"?>
<xdr:wsDr xmlns:xdr="http://schemas.openxmlformats.org/drawingml/2006/spreadsheetDrawing" xmlns:a="http://schemas.openxmlformats.org/drawingml/2006/main">
  <xdr:twoCellAnchor>
    <xdr:from>
      <xdr:col>0</xdr:col>
      <xdr:colOff>171450</xdr:colOff>
      <xdr:row>6</xdr:row>
      <xdr:rowOff>104775</xdr:rowOff>
    </xdr:from>
    <xdr:to>
      <xdr:col>5</xdr:col>
      <xdr:colOff>2019300</xdr:colOff>
      <xdr:row>8</xdr:row>
      <xdr:rowOff>85725</xdr:rowOff>
    </xdr:to>
    <xdr:sp macro="" textlink="">
      <xdr:nvSpPr>
        <xdr:cNvPr id="2" name="Rectángulo: esquinas redondeadas 1">
          <a:extLst>
            <a:ext uri="{FF2B5EF4-FFF2-40B4-BE49-F238E27FC236}">
              <a16:creationId xmlns:a16="http://schemas.microsoft.com/office/drawing/2014/main" id="{00000000-0008-0000-3300-000002000000}"/>
            </a:ext>
          </a:extLst>
        </xdr:cNvPr>
        <xdr:cNvSpPr/>
      </xdr:nvSpPr>
      <xdr:spPr>
        <a:xfrm>
          <a:off x="171450" y="1247775"/>
          <a:ext cx="4400550" cy="361950"/>
        </a:xfrm>
        <a:prstGeom prst="roundRect">
          <a:avLst/>
        </a:prstGeom>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ctr"/>
          <a:r>
            <a:rPr lang="es-US" sz="1100" b="1"/>
            <a:t>ÁRBOL DE PROBLEMAS</a:t>
          </a:r>
        </a:p>
      </xdr:txBody>
    </xdr:sp>
    <xdr:clientData/>
  </xdr:twoCellAnchor>
  <xdr:twoCellAnchor>
    <xdr:from>
      <xdr:col>1</xdr:col>
      <xdr:colOff>790575</xdr:colOff>
      <xdr:row>10</xdr:row>
      <xdr:rowOff>9525</xdr:rowOff>
    </xdr:from>
    <xdr:to>
      <xdr:col>3</xdr:col>
      <xdr:colOff>76200</xdr:colOff>
      <xdr:row>11</xdr:row>
      <xdr:rowOff>161925</xdr:rowOff>
    </xdr:to>
    <xdr:sp macro="" textlink="">
      <xdr:nvSpPr>
        <xdr:cNvPr id="3" name="Rectángulo: esquinas redondeadas 2">
          <a:extLst>
            <a:ext uri="{FF2B5EF4-FFF2-40B4-BE49-F238E27FC236}">
              <a16:creationId xmlns:a16="http://schemas.microsoft.com/office/drawing/2014/main" id="{00000000-0008-0000-3300-000003000000}"/>
            </a:ext>
          </a:extLst>
        </xdr:cNvPr>
        <xdr:cNvSpPr/>
      </xdr:nvSpPr>
      <xdr:spPr>
        <a:xfrm>
          <a:off x="1524000" y="1914525"/>
          <a:ext cx="838200" cy="342900"/>
        </a:xfrm>
        <a:prstGeom prst="roundRect">
          <a:avLst/>
        </a:prstGeom>
        <a:ln w="28575">
          <a:solidFill>
            <a:srgbClr val="00B050"/>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NULA PARTICIPACION CIUDADANA</a:t>
          </a:r>
        </a:p>
      </xdr:txBody>
    </xdr:sp>
    <xdr:clientData/>
  </xdr:twoCellAnchor>
  <xdr:twoCellAnchor>
    <xdr:from>
      <xdr:col>4</xdr:col>
      <xdr:colOff>619125</xdr:colOff>
      <xdr:row>10</xdr:row>
      <xdr:rowOff>9525</xdr:rowOff>
    </xdr:from>
    <xdr:to>
      <xdr:col>5</xdr:col>
      <xdr:colOff>2124075</xdr:colOff>
      <xdr:row>11</xdr:row>
      <xdr:rowOff>161925</xdr:rowOff>
    </xdr:to>
    <xdr:sp macro="" textlink="">
      <xdr:nvSpPr>
        <xdr:cNvPr id="4" name="Rectángulo: esquinas redondeadas 3">
          <a:extLst>
            <a:ext uri="{FF2B5EF4-FFF2-40B4-BE49-F238E27FC236}">
              <a16:creationId xmlns:a16="http://schemas.microsoft.com/office/drawing/2014/main" id="{00000000-0008-0000-3300-000004000000}"/>
            </a:ext>
          </a:extLst>
        </xdr:cNvPr>
        <xdr:cNvSpPr/>
      </xdr:nvSpPr>
      <xdr:spPr>
        <a:xfrm>
          <a:off x="3667125" y="1914525"/>
          <a:ext cx="904875" cy="342900"/>
        </a:xfrm>
        <a:prstGeom prst="roundRect">
          <a:avLst/>
        </a:prstGeom>
        <a:ln w="28575">
          <a:solidFill>
            <a:srgbClr val="00B050"/>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ADMINISTRACIÓN DEFICIENTE</a:t>
          </a:r>
        </a:p>
      </xdr:txBody>
    </xdr:sp>
    <xdr:clientData/>
  </xdr:twoCellAnchor>
  <xdr:twoCellAnchor>
    <xdr:from>
      <xdr:col>0</xdr:col>
      <xdr:colOff>57149</xdr:colOff>
      <xdr:row>10</xdr:row>
      <xdr:rowOff>19050</xdr:rowOff>
    </xdr:from>
    <xdr:to>
      <xdr:col>0</xdr:col>
      <xdr:colOff>1704974</xdr:colOff>
      <xdr:row>11</xdr:row>
      <xdr:rowOff>171450</xdr:rowOff>
    </xdr:to>
    <xdr:sp macro="" textlink="">
      <xdr:nvSpPr>
        <xdr:cNvPr id="5" name="Rectángulo: esquinas redondeadas 4">
          <a:extLst>
            <a:ext uri="{FF2B5EF4-FFF2-40B4-BE49-F238E27FC236}">
              <a16:creationId xmlns:a16="http://schemas.microsoft.com/office/drawing/2014/main" id="{00000000-0008-0000-3300-000005000000}"/>
            </a:ext>
          </a:extLst>
        </xdr:cNvPr>
        <xdr:cNvSpPr/>
      </xdr:nvSpPr>
      <xdr:spPr>
        <a:xfrm>
          <a:off x="57149" y="1924050"/>
          <a:ext cx="704850" cy="342900"/>
        </a:xfrm>
        <a:prstGeom prst="round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EFECTOS</a:t>
          </a:r>
        </a:p>
      </xdr:txBody>
    </xdr:sp>
    <xdr:clientData/>
  </xdr:twoCellAnchor>
  <xdr:twoCellAnchor>
    <xdr:from>
      <xdr:col>0</xdr:col>
      <xdr:colOff>47625</xdr:colOff>
      <xdr:row>15</xdr:row>
      <xdr:rowOff>19050</xdr:rowOff>
    </xdr:from>
    <xdr:to>
      <xdr:col>0</xdr:col>
      <xdr:colOff>1704975</xdr:colOff>
      <xdr:row>17</xdr:row>
      <xdr:rowOff>0</xdr:rowOff>
    </xdr:to>
    <xdr:sp macro="" textlink="">
      <xdr:nvSpPr>
        <xdr:cNvPr id="6" name="Rectángulo: esquinas redondeadas 5">
          <a:extLst>
            <a:ext uri="{FF2B5EF4-FFF2-40B4-BE49-F238E27FC236}">
              <a16:creationId xmlns:a16="http://schemas.microsoft.com/office/drawing/2014/main" id="{00000000-0008-0000-3300-000006000000}"/>
            </a:ext>
          </a:extLst>
        </xdr:cNvPr>
        <xdr:cNvSpPr/>
      </xdr:nvSpPr>
      <xdr:spPr>
        <a:xfrm>
          <a:off x="47625" y="2876550"/>
          <a:ext cx="714375" cy="361950"/>
        </a:xfrm>
        <a:prstGeom prst="round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ctr"/>
        <a:lstStyle/>
        <a:p>
          <a:pPr algn="ctr"/>
          <a:r>
            <a:rPr lang="es-US" sz="1100"/>
            <a:t>PROBLEMA</a:t>
          </a:r>
          <a:r>
            <a:rPr lang="es-US" sz="1100" baseline="0"/>
            <a:t> </a:t>
          </a:r>
          <a:r>
            <a:rPr lang="es-US" sz="1100"/>
            <a:t>CENTRAL</a:t>
          </a:r>
        </a:p>
      </xdr:txBody>
    </xdr:sp>
    <xdr:clientData/>
  </xdr:twoCellAnchor>
  <xdr:twoCellAnchor>
    <xdr:from>
      <xdr:col>0</xdr:col>
      <xdr:colOff>47625</xdr:colOff>
      <xdr:row>20</xdr:row>
      <xdr:rowOff>142875</xdr:rowOff>
    </xdr:from>
    <xdr:to>
      <xdr:col>1</xdr:col>
      <xdr:colOff>0</xdr:colOff>
      <xdr:row>21</xdr:row>
      <xdr:rowOff>200025</xdr:rowOff>
    </xdr:to>
    <xdr:sp macro="" textlink="">
      <xdr:nvSpPr>
        <xdr:cNvPr id="7" name="Rectángulo: esquinas redondeadas 6">
          <a:extLst>
            <a:ext uri="{FF2B5EF4-FFF2-40B4-BE49-F238E27FC236}">
              <a16:creationId xmlns:a16="http://schemas.microsoft.com/office/drawing/2014/main" id="{00000000-0008-0000-3300-000007000000}"/>
            </a:ext>
          </a:extLst>
        </xdr:cNvPr>
        <xdr:cNvSpPr/>
      </xdr:nvSpPr>
      <xdr:spPr>
        <a:xfrm>
          <a:off x="47625" y="3952875"/>
          <a:ext cx="714375" cy="238125"/>
        </a:xfrm>
        <a:prstGeom prst="round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CAUSAS PRIMARIAS</a:t>
          </a:r>
        </a:p>
      </xdr:txBody>
    </xdr:sp>
    <xdr:clientData/>
  </xdr:twoCellAnchor>
  <xdr:twoCellAnchor>
    <xdr:from>
      <xdr:col>0</xdr:col>
      <xdr:colOff>38100</xdr:colOff>
      <xdr:row>25</xdr:row>
      <xdr:rowOff>171450</xdr:rowOff>
    </xdr:from>
    <xdr:to>
      <xdr:col>0</xdr:col>
      <xdr:colOff>1695450</xdr:colOff>
      <xdr:row>26</xdr:row>
      <xdr:rowOff>190500</xdr:rowOff>
    </xdr:to>
    <xdr:sp macro="" textlink="">
      <xdr:nvSpPr>
        <xdr:cNvPr id="8" name="Rectángulo: esquinas redondeadas 7">
          <a:extLst>
            <a:ext uri="{FF2B5EF4-FFF2-40B4-BE49-F238E27FC236}">
              <a16:creationId xmlns:a16="http://schemas.microsoft.com/office/drawing/2014/main" id="{00000000-0008-0000-3300-000008000000}"/>
            </a:ext>
          </a:extLst>
        </xdr:cNvPr>
        <xdr:cNvSpPr/>
      </xdr:nvSpPr>
      <xdr:spPr>
        <a:xfrm>
          <a:off x="38100" y="4933950"/>
          <a:ext cx="723900" cy="209550"/>
        </a:xfrm>
        <a:prstGeom prst="round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CAUSAS SECUNDARIAS</a:t>
          </a:r>
        </a:p>
      </xdr:txBody>
    </xdr:sp>
    <xdr:clientData/>
  </xdr:twoCellAnchor>
  <xdr:twoCellAnchor>
    <xdr:from>
      <xdr:col>1</xdr:col>
      <xdr:colOff>9525</xdr:colOff>
      <xdr:row>11</xdr:row>
      <xdr:rowOff>19050</xdr:rowOff>
    </xdr:from>
    <xdr:to>
      <xdr:col>1</xdr:col>
      <xdr:colOff>666750</xdr:colOff>
      <xdr:row>11</xdr:row>
      <xdr:rowOff>19052</xdr:rowOff>
    </xdr:to>
    <xdr:cxnSp macro="">
      <xdr:nvCxnSpPr>
        <xdr:cNvPr id="9" name="Conector recto de flecha 8">
          <a:extLst>
            <a:ext uri="{FF2B5EF4-FFF2-40B4-BE49-F238E27FC236}">
              <a16:creationId xmlns:a16="http://schemas.microsoft.com/office/drawing/2014/main" id="{00000000-0008-0000-3300-000009000000}"/>
            </a:ext>
          </a:extLst>
        </xdr:cNvPr>
        <xdr:cNvCxnSpPr/>
      </xdr:nvCxnSpPr>
      <xdr:spPr>
        <a:xfrm flipV="1">
          <a:off x="771525" y="2114550"/>
          <a:ext cx="657225" cy="2"/>
        </a:xfrm>
        <a:prstGeom prst="straightConnector1">
          <a:avLst/>
        </a:prstGeom>
        <a:ln w="57150">
          <a:solidFill>
            <a:schemeClr val="accent5">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19050</xdr:colOff>
      <xdr:row>16</xdr:row>
      <xdr:rowOff>0</xdr:rowOff>
    </xdr:from>
    <xdr:to>
      <xdr:col>1</xdr:col>
      <xdr:colOff>666750</xdr:colOff>
      <xdr:row>16</xdr:row>
      <xdr:rowOff>2</xdr:rowOff>
    </xdr:to>
    <xdr:cxnSp macro="">
      <xdr:nvCxnSpPr>
        <xdr:cNvPr id="10" name="Conector recto de flecha 9">
          <a:extLst>
            <a:ext uri="{FF2B5EF4-FFF2-40B4-BE49-F238E27FC236}">
              <a16:creationId xmlns:a16="http://schemas.microsoft.com/office/drawing/2014/main" id="{00000000-0008-0000-3300-00000A000000}"/>
            </a:ext>
          </a:extLst>
        </xdr:cNvPr>
        <xdr:cNvCxnSpPr/>
      </xdr:nvCxnSpPr>
      <xdr:spPr>
        <a:xfrm flipV="1">
          <a:off x="781050" y="3048000"/>
          <a:ext cx="647700" cy="2"/>
        </a:xfrm>
        <a:prstGeom prst="straightConnector1">
          <a:avLst/>
        </a:prstGeom>
        <a:ln w="57150">
          <a:solidFill>
            <a:schemeClr val="accent5">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19050</xdr:colOff>
      <xdr:row>21</xdr:row>
      <xdr:rowOff>9525</xdr:rowOff>
    </xdr:from>
    <xdr:to>
      <xdr:col>1</xdr:col>
      <xdr:colOff>657225</xdr:colOff>
      <xdr:row>21</xdr:row>
      <xdr:rowOff>9527</xdr:rowOff>
    </xdr:to>
    <xdr:cxnSp macro="">
      <xdr:nvCxnSpPr>
        <xdr:cNvPr id="11" name="Conector recto de flecha 10">
          <a:extLst>
            <a:ext uri="{FF2B5EF4-FFF2-40B4-BE49-F238E27FC236}">
              <a16:creationId xmlns:a16="http://schemas.microsoft.com/office/drawing/2014/main" id="{00000000-0008-0000-3300-00000B000000}"/>
            </a:ext>
          </a:extLst>
        </xdr:cNvPr>
        <xdr:cNvCxnSpPr/>
      </xdr:nvCxnSpPr>
      <xdr:spPr>
        <a:xfrm flipV="1">
          <a:off x="781050" y="4010025"/>
          <a:ext cx="638175" cy="2"/>
        </a:xfrm>
        <a:prstGeom prst="straightConnector1">
          <a:avLst/>
        </a:prstGeom>
        <a:ln w="57150">
          <a:solidFill>
            <a:schemeClr val="accent5">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28575</xdr:colOff>
      <xdr:row>26</xdr:row>
      <xdr:rowOff>0</xdr:rowOff>
    </xdr:from>
    <xdr:to>
      <xdr:col>1</xdr:col>
      <xdr:colOff>676275</xdr:colOff>
      <xdr:row>26</xdr:row>
      <xdr:rowOff>2</xdr:rowOff>
    </xdr:to>
    <xdr:cxnSp macro="">
      <xdr:nvCxnSpPr>
        <xdr:cNvPr id="12" name="Conector recto de flecha 11">
          <a:extLst>
            <a:ext uri="{FF2B5EF4-FFF2-40B4-BE49-F238E27FC236}">
              <a16:creationId xmlns:a16="http://schemas.microsoft.com/office/drawing/2014/main" id="{00000000-0008-0000-3300-00000C000000}"/>
            </a:ext>
          </a:extLst>
        </xdr:cNvPr>
        <xdr:cNvCxnSpPr/>
      </xdr:nvCxnSpPr>
      <xdr:spPr>
        <a:xfrm flipV="1">
          <a:off x="790575" y="4953000"/>
          <a:ext cx="647700" cy="2"/>
        </a:xfrm>
        <a:prstGeom prst="straightConnector1">
          <a:avLst/>
        </a:prstGeom>
        <a:ln w="57150">
          <a:solidFill>
            <a:schemeClr val="accent5">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552449</xdr:colOff>
      <xdr:row>12</xdr:row>
      <xdr:rowOff>85727</xdr:rowOff>
    </xdr:from>
    <xdr:to>
      <xdr:col>5</xdr:col>
      <xdr:colOff>1495424</xdr:colOff>
      <xdr:row>14</xdr:row>
      <xdr:rowOff>114302</xdr:rowOff>
    </xdr:to>
    <xdr:sp macro="" textlink="">
      <xdr:nvSpPr>
        <xdr:cNvPr id="13" name="Cerrar llave 12">
          <a:extLst>
            <a:ext uri="{FF2B5EF4-FFF2-40B4-BE49-F238E27FC236}">
              <a16:creationId xmlns:a16="http://schemas.microsoft.com/office/drawing/2014/main" id="{00000000-0008-0000-3300-00000D000000}"/>
            </a:ext>
          </a:extLst>
        </xdr:cNvPr>
        <xdr:cNvSpPr/>
      </xdr:nvSpPr>
      <xdr:spPr>
        <a:xfrm rot="5400000">
          <a:off x="3119436" y="1328740"/>
          <a:ext cx="409575" cy="2495550"/>
        </a:xfrm>
        <a:prstGeom prst="rightBrace">
          <a:avLst>
            <a:gd name="adj1" fmla="val 0"/>
            <a:gd name="adj2" fmla="val 50000"/>
          </a:avLst>
        </a:prstGeom>
        <a:ln w="57150">
          <a:solidFill>
            <a:schemeClr val="accent5">
              <a:lumMod val="75000"/>
            </a:schemeClr>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US" sz="1100"/>
        </a:p>
      </xdr:txBody>
    </xdr:sp>
    <xdr:clientData/>
  </xdr:twoCellAnchor>
  <xdr:twoCellAnchor>
    <xdr:from>
      <xdr:col>2</xdr:col>
      <xdr:colOff>1047752</xdr:colOff>
      <xdr:row>17</xdr:row>
      <xdr:rowOff>104775</xdr:rowOff>
    </xdr:from>
    <xdr:to>
      <xdr:col>5</xdr:col>
      <xdr:colOff>1009654</xdr:colOff>
      <xdr:row>19</xdr:row>
      <xdr:rowOff>142875</xdr:rowOff>
    </xdr:to>
    <xdr:sp macro="" textlink="">
      <xdr:nvSpPr>
        <xdr:cNvPr id="14" name="Cerrar llave 13">
          <a:extLst>
            <a:ext uri="{FF2B5EF4-FFF2-40B4-BE49-F238E27FC236}">
              <a16:creationId xmlns:a16="http://schemas.microsoft.com/office/drawing/2014/main" id="{00000000-0008-0000-3300-00000E000000}"/>
            </a:ext>
          </a:extLst>
        </xdr:cNvPr>
        <xdr:cNvSpPr/>
      </xdr:nvSpPr>
      <xdr:spPr>
        <a:xfrm rot="16200000">
          <a:off x="3219453" y="2409824"/>
          <a:ext cx="419100" cy="2286002"/>
        </a:xfrm>
        <a:prstGeom prst="rightBrace">
          <a:avLst>
            <a:gd name="adj1" fmla="val 0"/>
            <a:gd name="adj2" fmla="val 50000"/>
          </a:avLst>
        </a:prstGeom>
        <a:ln w="57150">
          <a:solidFill>
            <a:schemeClr val="accent5">
              <a:lumMod val="75000"/>
            </a:schemeClr>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US" sz="1100"/>
        </a:p>
      </xdr:txBody>
    </xdr:sp>
    <xdr:clientData/>
  </xdr:twoCellAnchor>
  <xdr:twoCellAnchor>
    <xdr:from>
      <xdr:col>2</xdr:col>
      <xdr:colOff>1057276</xdr:colOff>
      <xdr:row>23</xdr:row>
      <xdr:rowOff>1</xdr:rowOff>
    </xdr:from>
    <xdr:to>
      <xdr:col>2</xdr:col>
      <xdr:colOff>1066800</xdr:colOff>
      <xdr:row>24</xdr:row>
      <xdr:rowOff>142875</xdr:rowOff>
    </xdr:to>
    <xdr:cxnSp macro="">
      <xdr:nvCxnSpPr>
        <xdr:cNvPr id="15" name="Conector recto de flecha 14">
          <a:extLst>
            <a:ext uri="{FF2B5EF4-FFF2-40B4-BE49-F238E27FC236}">
              <a16:creationId xmlns:a16="http://schemas.microsoft.com/office/drawing/2014/main" id="{00000000-0008-0000-3300-00000F000000}"/>
            </a:ext>
          </a:extLst>
        </xdr:cNvPr>
        <xdr:cNvCxnSpPr/>
      </xdr:nvCxnSpPr>
      <xdr:spPr>
        <a:xfrm flipH="1" flipV="1">
          <a:off x="2286001" y="4381501"/>
          <a:ext cx="0" cy="333374"/>
        </a:xfrm>
        <a:prstGeom prst="straightConnector1">
          <a:avLst/>
        </a:prstGeom>
        <a:ln w="57150">
          <a:solidFill>
            <a:schemeClr val="accent5">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20</xdr:row>
      <xdr:rowOff>0</xdr:rowOff>
    </xdr:from>
    <xdr:to>
      <xdr:col>3</xdr:col>
      <xdr:colOff>104775</xdr:colOff>
      <xdr:row>22</xdr:row>
      <xdr:rowOff>152400</xdr:rowOff>
    </xdr:to>
    <xdr:sp macro="" textlink="">
      <xdr:nvSpPr>
        <xdr:cNvPr id="16" name="Rectángulo: esquinas redondeadas 15">
          <a:extLst>
            <a:ext uri="{FF2B5EF4-FFF2-40B4-BE49-F238E27FC236}">
              <a16:creationId xmlns:a16="http://schemas.microsoft.com/office/drawing/2014/main" id="{00000000-0008-0000-3300-000010000000}"/>
            </a:ext>
          </a:extLst>
        </xdr:cNvPr>
        <xdr:cNvSpPr/>
      </xdr:nvSpPr>
      <xdr:spPr>
        <a:xfrm>
          <a:off x="1524000" y="3810000"/>
          <a:ext cx="866775" cy="533400"/>
        </a:xfrm>
        <a:prstGeom prst="roundRect">
          <a:avLst/>
        </a:prstGeom>
        <a:ln w="28575">
          <a:solidFill>
            <a:schemeClr val="accent2"/>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DESCUIDO EN LAS POLITICAS INTERNAS SOBRE LOS PROCESOS ADMINISTRATIVOS Y DE</a:t>
          </a:r>
          <a:r>
            <a:rPr lang="es-US" sz="1100" baseline="0"/>
            <a:t> </a:t>
          </a:r>
          <a:r>
            <a:rPr lang="es-US" sz="1100"/>
            <a:t>SERVICIO.</a:t>
          </a:r>
        </a:p>
      </xdr:txBody>
    </xdr:sp>
    <xdr:clientData/>
  </xdr:twoCellAnchor>
  <xdr:twoCellAnchor>
    <xdr:from>
      <xdr:col>4</xdr:col>
      <xdr:colOff>657225</xdr:colOff>
      <xdr:row>19</xdr:row>
      <xdr:rowOff>180975</xdr:rowOff>
    </xdr:from>
    <xdr:to>
      <xdr:col>5</xdr:col>
      <xdr:colOff>2076450</xdr:colOff>
      <xdr:row>22</xdr:row>
      <xdr:rowOff>142875</xdr:rowOff>
    </xdr:to>
    <xdr:sp macro="" textlink="">
      <xdr:nvSpPr>
        <xdr:cNvPr id="17" name="Rectángulo: esquinas redondeadas 16">
          <a:extLst>
            <a:ext uri="{FF2B5EF4-FFF2-40B4-BE49-F238E27FC236}">
              <a16:creationId xmlns:a16="http://schemas.microsoft.com/office/drawing/2014/main" id="{00000000-0008-0000-3300-000011000000}"/>
            </a:ext>
          </a:extLst>
        </xdr:cNvPr>
        <xdr:cNvSpPr/>
      </xdr:nvSpPr>
      <xdr:spPr>
        <a:xfrm>
          <a:off x="3705225" y="3800475"/>
          <a:ext cx="866775" cy="533400"/>
        </a:xfrm>
        <a:prstGeom prst="roundRect">
          <a:avLst/>
        </a:prstGeom>
        <a:ln w="28575">
          <a:solidFill>
            <a:schemeClr val="accent2"/>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DESAPEGO A PROGRAMAS DE FISCALIZACION DE MANERA INTERNA O EXTERNA.</a:t>
          </a:r>
        </a:p>
      </xdr:txBody>
    </xdr:sp>
    <xdr:clientData/>
  </xdr:twoCellAnchor>
  <xdr:twoCellAnchor>
    <xdr:from>
      <xdr:col>5</xdr:col>
      <xdr:colOff>1038225</xdr:colOff>
      <xdr:row>23</xdr:row>
      <xdr:rowOff>9525</xdr:rowOff>
    </xdr:from>
    <xdr:to>
      <xdr:col>5</xdr:col>
      <xdr:colOff>1047749</xdr:colOff>
      <xdr:row>24</xdr:row>
      <xdr:rowOff>152399</xdr:rowOff>
    </xdr:to>
    <xdr:cxnSp macro="">
      <xdr:nvCxnSpPr>
        <xdr:cNvPr id="18" name="Conector recto de flecha 17">
          <a:extLst>
            <a:ext uri="{FF2B5EF4-FFF2-40B4-BE49-F238E27FC236}">
              <a16:creationId xmlns:a16="http://schemas.microsoft.com/office/drawing/2014/main" id="{00000000-0008-0000-3300-000012000000}"/>
            </a:ext>
          </a:extLst>
        </xdr:cNvPr>
        <xdr:cNvCxnSpPr/>
      </xdr:nvCxnSpPr>
      <xdr:spPr>
        <a:xfrm flipH="1" flipV="1">
          <a:off x="4572000" y="4391025"/>
          <a:ext cx="0" cy="333374"/>
        </a:xfrm>
        <a:prstGeom prst="straightConnector1">
          <a:avLst/>
        </a:prstGeom>
        <a:ln w="57150">
          <a:solidFill>
            <a:schemeClr val="accent5">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28576</xdr:colOff>
      <xdr:row>14</xdr:row>
      <xdr:rowOff>114299</xdr:rowOff>
    </xdr:from>
    <xdr:to>
      <xdr:col>5</xdr:col>
      <xdr:colOff>2066926</xdr:colOff>
      <xdr:row>17</xdr:row>
      <xdr:rowOff>85724</xdr:rowOff>
    </xdr:to>
    <xdr:sp macro="" textlink="">
      <xdr:nvSpPr>
        <xdr:cNvPr id="19" name="Rectángulo: esquinas redondeadas 18">
          <a:extLst>
            <a:ext uri="{FF2B5EF4-FFF2-40B4-BE49-F238E27FC236}">
              <a16:creationId xmlns:a16="http://schemas.microsoft.com/office/drawing/2014/main" id="{00000000-0008-0000-3300-000013000000}"/>
            </a:ext>
          </a:extLst>
        </xdr:cNvPr>
        <xdr:cNvSpPr/>
      </xdr:nvSpPr>
      <xdr:spPr>
        <a:xfrm>
          <a:off x="1552576" y="2781299"/>
          <a:ext cx="3019425" cy="542925"/>
        </a:xfrm>
        <a:prstGeom prst="roundRect">
          <a:avLst/>
        </a:prstGeom>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ctr"/>
          <a:r>
            <a:rPr lang="es-US" sz="1100"/>
            <a:t>CARENCIA DE CULTURA EN LA INFORMACIÓN SOBRE LOS SERVICIOS ADMINISTRATIVOS QUE DECLINAN LA ADMINISTRACION PUBLICA.</a:t>
          </a:r>
        </a:p>
      </xdr:txBody>
    </xdr:sp>
    <xdr:clientData/>
  </xdr:twoCellAnchor>
  <xdr:twoCellAnchor>
    <xdr:from>
      <xdr:col>2</xdr:col>
      <xdr:colOff>9526</xdr:colOff>
      <xdr:row>25</xdr:row>
      <xdr:rowOff>19050</xdr:rowOff>
    </xdr:from>
    <xdr:to>
      <xdr:col>3</xdr:col>
      <xdr:colOff>9526</xdr:colOff>
      <xdr:row>27</xdr:row>
      <xdr:rowOff>104775</xdr:rowOff>
    </xdr:to>
    <xdr:sp macro="" textlink="">
      <xdr:nvSpPr>
        <xdr:cNvPr id="20" name="Rectángulo: esquinas redondeadas 19">
          <a:extLst>
            <a:ext uri="{FF2B5EF4-FFF2-40B4-BE49-F238E27FC236}">
              <a16:creationId xmlns:a16="http://schemas.microsoft.com/office/drawing/2014/main" id="{00000000-0008-0000-3300-000014000000}"/>
            </a:ext>
          </a:extLst>
        </xdr:cNvPr>
        <xdr:cNvSpPr/>
      </xdr:nvSpPr>
      <xdr:spPr>
        <a:xfrm>
          <a:off x="1533526" y="4781550"/>
          <a:ext cx="762000" cy="466725"/>
        </a:xfrm>
        <a:prstGeom prst="roundRect">
          <a:avLst/>
        </a:prstGeom>
        <a:ln w="28575">
          <a:solidFill>
            <a:schemeClr val="bg1">
              <a:lumMod val="65000"/>
            </a:schemeClr>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APATIA POR ACTULIAZACIONES PARA OPTIMIZAR LOS SERVICIOS ADMINISTRATIVOS.</a:t>
          </a:r>
        </a:p>
      </xdr:txBody>
    </xdr:sp>
    <xdr:clientData/>
  </xdr:twoCellAnchor>
  <xdr:twoCellAnchor>
    <xdr:from>
      <xdr:col>4</xdr:col>
      <xdr:colOff>762000</xdr:colOff>
      <xdr:row>25</xdr:row>
      <xdr:rowOff>38100</xdr:rowOff>
    </xdr:from>
    <xdr:to>
      <xdr:col>5</xdr:col>
      <xdr:colOff>2076450</xdr:colOff>
      <xdr:row>27</xdr:row>
      <xdr:rowOff>123825</xdr:rowOff>
    </xdr:to>
    <xdr:sp macro="" textlink="">
      <xdr:nvSpPr>
        <xdr:cNvPr id="21" name="Rectángulo: esquinas redondeadas 20">
          <a:extLst>
            <a:ext uri="{FF2B5EF4-FFF2-40B4-BE49-F238E27FC236}">
              <a16:creationId xmlns:a16="http://schemas.microsoft.com/office/drawing/2014/main" id="{00000000-0008-0000-3300-000015000000}"/>
            </a:ext>
          </a:extLst>
        </xdr:cNvPr>
        <xdr:cNvSpPr/>
      </xdr:nvSpPr>
      <xdr:spPr>
        <a:xfrm>
          <a:off x="3810000" y="4800600"/>
          <a:ext cx="762000" cy="466725"/>
        </a:xfrm>
        <a:prstGeom prst="roundRect">
          <a:avLst/>
        </a:prstGeom>
        <a:ln w="28575">
          <a:solidFill>
            <a:schemeClr val="bg1">
              <a:lumMod val="65000"/>
            </a:schemeClr>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DESORGANIZACION EN EL SEGUIMIENTO DE LOS PROCESOS DE FISCALIZACION. </a:t>
          </a:r>
        </a:p>
      </xdr:txBody>
    </xdr:sp>
    <xdr:clientData/>
  </xdr:twoCellAnchor>
  <xdr:twoCellAnchor editAs="oneCell">
    <xdr:from>
      <xdr:col>5</xdr:col>
      <xdr:colOff>323850</xdr:colOff>
      <xdr:row>1</xdr:row>
      <xdr:rowOff>19050</xdr:rowOff>
    </xdr:from>
    <xdr:to>
      <xdr:col>5</xdr:col>
      <xdr:colOff>1485900</xdr:colOff>
      <xdr:row>1</xdr:row>
      <xdr:rowOff>320040</xdr:rowOff>
    </xdr:to>
    <xdr:pic>
      <xdr:nvPicPr>
        <xdr:cNvPr id="22" name="Imagen 21">
          <a:extLst>
            <a:ext uri="{FF2B5EF4-FFF2-40B4-BE49-F238E27FC236}">
              <a16:creationId xmlns:a16="http://schemas.microsoft.com/office/drawing/2014/main" id="{00000000-0008-0000-3300-000016000000}"/>
            </a:ext>
          </a:extLst>
        </xdr:cNvPr>
        <xdr:cNvPicPr>
          <a:picLocks noChangeAspect="1"/>
        </xdr:cNvPicPr>
      </xdr:nvPicPr>
      <xdr:blipFill rotWithShape="1">
        <a:blip xmlns:r="http://schemas.openxmlformats.org/officeDocument/2006/relationships" r:embed="rId1" cstate="print">
          <a:alphaModFix amt="50000"/>
          <a:extLst>
            <a:ext uri="{28A0092B-C50C-407E-A947-70E740481C1C}">
              <a14:useLocalDpi xmlns:a14="http://schemas.microsoft.com/office/drawing/2010/main" val="0"/>
            </a:ext>
          </a:extLst>
        </a:blip>
        <a:srcRect l="17177" t="1989" r="17366" b="84246"/>
        <a:stretch/>
      </xdr:blipFill>
      <xdr:spPr bwMode="auto">
        <a:xfrm>
          <a:off x="6915150" y="219075"/>
          <a:ext cx="1162050" cy="300990"/>
        </a:xfrm>
        <a:prstGeom prst="rect">
          <a:avLst/>
        </a:prstGeom>
        <a:ln>
          <a:noFill/>
        </a:ln>
        <a:extLst>
          <a:ext uri="{53640926-AAD7-44D8-BBD7-CCE9431645EC}">
            <a14:shadowObscured xmlns:a14="http://schemas.microsoft.com/office/drawing/2010/main"/>
          </a:ext>
        </a:extLst>
      </xdr:spPr>
    </xdr:pic>
    <xdr:clientData/>
  </xdr:twoCellAnchor>
</xdr:wsDr>
</file>

<file path=xl/drawings/drawing53.xml><?xml version="1.0" encoding="utf-8"?>
<xdr:wsDr xmlns:xdr="http://schemas.openxmlformats.org/drawingml/2006/spreadsheetDrawing" xmlns:a="http://schemas.openxmlformats.org/drawingml/2006/main">
  <xdr:twoCellAnchor>
    <xdr:from>
      <xdr:col>0</xdr:col>
      <xdr:colOff>171450</xdr:colOff>
      <xdr:row>6</xdr:row>
      <xdr:rowOff>104775</xdr:rowOff>
    </xdr:from>
    <xdr:to>
      <xdr:col>5</xdr:col>
      <xdr:colOff>2019300</xdr:colOff>
      <xdr:row>8</xdr:row>
      <xdr:rowOff>85725</xdr:rowOff>
    </xdr:to>
    <xdr:sp macro="" textlink="">
      <xdr:nvSpPr>
        <xdr:cNvPr id="2" name="Rectángulo: esquinas redondeadas 1">
          <a:extLst>
            <a:ext uri="{FF2B5EF4-FFF2-40B4-BE49-F238E27FC236}">
              <a16:creationId xmlns:a16="http://schemas.microsoft.com/office/drawing/2014/main" id="{00000000-0008-0000-3400-000002000000}"/>
            </a:ext>
          </a:extLst>
        </xdr:cNvPr>
        <xdr:cNvSpPr/>
      </xdr:nvSpPr>
      <xdr:spPr>
        <a:xfrm>
          <a:off x="171450" y="1266825"/>
          <a:ext cx="8439150" cy="361950"/>
        </a:xfrm>
        <a:prstGeom prst="roundRect">
          <a:avLst/>
        </a:prstGeom>
        <a:ln w="28575">
          <a:solidFill>
            <a:srgbClr val="00B05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ctr"/>
          <a:r>
            <a:rPr lang="es-US" sz="1100" b="1"/>
            <a:t>ÁRBOL DE OBJETIVOS</a:t>
          </a:r>
        </a:p>
      </xdr:txBody>
    </xdr:sp>
    <xdr:clientData/>
  </xdr:twoCellAnchor>
  <xdr:twoCellAnchor>
    <xdr:from>
      <xdr:col>0</xdr:col>
      <xdr:colOff>57149</xdr:colOff>
      <xdr:row>10</xdr:row>
      <xdr:rowOff>19050</xdr:rowOff>
    </xdr:from>
    <xdr:to>
      <xdr:col>0</xdr:col>
      <xdr:colOff>1704974</xdr:colOff>
      <xdr:row>11</xdr:row>
      <xdr:rowOff>171450</xdr:rowOff>
    </xdr:to>
    <xdr:sp macro="" textlink="">
      <xdr:nvSpPr>
        <xdr:cNvPr id="3" name="Rectángulo: esquinas redondeadas 2">
          <a:extLst>
            <a:ext uri="{FF2B5EF4-FFF2-40B4-BE49-F238E27FC236}">
              <a16:creationId xmlns:a16="http://schemas.microsoft.com/office/drawing/2014/main" id="{00000000-0008-0000-3400-000003000000}"/>
            </a:ext>
          </a:extLst>
        </xdr:cNvPr>
        <xdr:cNvSpPr/>
      </xdr:nvSpPr>
      <xdr:spPr>
        <a:xfrm>
          <a:off x="57149" y="1943100"/>
          <a:ext cx="1647825" cy="361950"/>
        </a:xfrm>
        <a:prstGeom prst="round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FIN</a:t>
          </a:r>
        </a:p>
      </xdr:txBody>
    </xdr:sp>
    <xdr:clientData/>
  </xdr:twoCellAnchor>
  <xdr:twoCellAnchor>
    <xdr:from>
      <xdr:col>0</xdr:col>
      <xdr:colOff>47625</xdr:colOff>
      <xdr:row>16</xdr:row>
      <xdr:rowOff>19050</xdr:rowOff>
    </xdr:from>
    <xdr:to>
      <xdr:col>0</xdr:col>
      <xdr:colOff>1704975</xdr:colOff>
      <xdr:row>18</xdr:row>
      <xdr:rowOff>0</xdr:rowOff>
    </xdr:to>
    <xdr:sp macro="" textlink="">
      <xdr:nvSpPr>
        <xdr:cNvPr id="4" name="Rectángulo: esquinas redondeadas 3">
          <a:extLst>
            <a:ext uri="{FF2B5EF4-FFF2-40B4-BE49-F238E27FC236}">
              <a16:creationId xmlns:a16="http://schemas.microsoft.com/office/drawing/2014/main" id="{00000000-0008-0000-3400-000004000000}"/>
            </a:ext>
          </a:extLst>
        </xdr:cNvPr>
        <xdr:cNvSpPr/>
      </xdr:nvSpPr>
      <xdr:spPr>
        <a:xfrm>
          <a:off x="47625" y="3105150"/>
          <a:ext cx="1657350" cy="361950"/>
        </a:xfrm>
        <a:prstGeom prst="round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ctr"/>
        <a:lstStyle/>
        <a:p>
          <a:pPr algn="ctr"/>
          <a:r>
            <a:rPr lang="es-US" sz="1100"/>
            <a:t>PROPÓSITOS</a:t>
          </a:r>
        </a:p>
      </xdr:txBody>
    </xdr:sp>
    <xdr:clientData/>
  </xdr:twoCellAnchor>
  <xdr:twoCellAnchor>
    <xdr:from>
      <xdr:col>0</xdr:col>
      <xdr:colOff>47625</xdr:colOff>
      <xdr:row>21</xdr:row>
      <xdr:rowOff>142875</xdr:rowOff>
    </xdr:from>
    <xdr:to>
      <xdr:col>1</xdr:col>
      <xdr:colOff>0</xdr:colOff>
      <xdr:row>22</xdr:row>
      <xdr:rowOff>200025</xdr:rowOff>
    </xdr:to>
    <xdr:sp macro="" textlink="">
      <xdr:nvSpPr>
        <xdr:cNvPr id="5" name="Rectángulo: esquinas redondeadas 4">
          <a:extLst>
            <a:ext uri="{FF2B5EF4-FFF2-40B4-BE49-F238E27FC236}">
              <a16:creationId xmlns:a16="http://schemas.microsoft.com/office/drawing/2014/main" id="{00000000-0008-0000-3400-000005000000}"/>
            </a:ext>
          </a:extLst>
        </xdr:cNvPr>
        <xdr:cNvSpPr/>
      </xdr:nvSpPr>
      <xdr:spPr>
        <a:xfrm>
          <a:off x="47625" y="4181475"/>
          <a:ext cx="1666875" cy="361950"/>
        </a:xfrm>
        <a:prstGeom prst="round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COMPONENTES</a:t>
          </a:r>
        </a:p>
      </xdr:txBody>
    </xdr:sp>
    <xdr:clientData/>
  </xdr:twoCellAnchor>
  <xdr:twoCellAnchor>
    <xdr:from>
      <xdr:col>0</xdr:col>
      <xdr:colOff>38100</xdr:colOff>
      <xdr:row>27</xdr:row>
      <xdr:rowOff>171450</xdr:rowOff>
    </xdr:from>
    <xdr:to>
      <xdr:col>0</xdr:col>
      <xdr:colOff>1695450</xdr:colOff>
      <xdr:row>28</xdr:row>
      <xdr:rowOff>190500</xdr:rowOff>
    </xdr:to>
    <xdr:sp macro="" textlink="">
      <xdr:nvSpPr>
        <xdr:cNvPr id="6" name="Rectángulo: esquinas redondeadas 5">
          <a:extLst>
            <a:ext uri="{FF2B5EF4-FFF2-40B4-BE49-F238E27FC236}">
              <a16:creationId xmlns:a16="http://schemas.microsoft.com/office/drawing/2014/main" id="{00000000-0008-0000-3400-000006000000}"/>
            </a:ext>
          </a:extLst>
        </xdr:cNvPr>
        <xdr:cNvSpPr/>
      </xdr:nvSpPr>
      <xdr:spPr>
        <a:xfrm>
          <a:off x="38100" y="5619750"/>
          <a:ext cx="1657350" cy="361950"/>
        </a:xfrm>
        <a:prstGeom prst="round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ACTIVIDADES</a:t>
          </a:r>
        </a:p>
      </xdr:txBody>
    </xdr:sp>
    <xdr:clientData/>
  </xdr:twoCellAnchor>
  <xdr:twoCellAnchor>
    <xdr:from>
      <xdr:col>1</xdr:col>
      <xdr:colOff>19050</xdr:colOff>
      <xdr:row>11</xdr:row>
      <xdr:rowOff>19050</xdr:rowOff>
    </xdr:from>
    <xdr:to>
      <xdr:col>1</xdr:col>
      <xdr:colOff>676275</xdr:colOff>
      <xdr:row>11</xdr:row>
      <xdr:rowOff>19052</xdr:rowOff>
    </xdr:to>
    <xdr:cxnSp macro="">
      <xdr:nvCxnSpPr>
        <xdr:cNvPr id="7" name="Conector recto de flecha 6">
          <a:extLst>
            <a:ext uri="{FF2B5EF4-FFF2-40B4-BE49-F238E27FC236}">
              <a16:creationId xmlns:a16="http://schemas.microsoft.com/office/drawing/2014/main" id="{00000000-0008-0000-3400-000007000000}"/>
            </a:ext>
          </a:extLst>
        </xdr:cNvPr>
        <xdr:cNvCxnSpPr/>
      </xdr:nvCxnSpPr>
      <xdr:spPr>
        <a:xfrm flipV="1">
          <a:off x="1733550" y="2152650"/>
          <a:ext cx="657225" cy="2"/>
        </a:xfrm>
        <a:prstGeom prst="straightConnector1">
          <a:avLst/>
        </a:prstGeom>
        <a:ln w="57150">
          <a:solidFill>
            <a:schemeClr val="accent5">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19050</xdr:colOff>
      <xdr:row>17</xdr:row>
      <xdr:rowOff>0</xdr:rowOff>
    </xdr:from>
    <xdr:to>
      <xdr:col>1</xdr:col>
      <xdr:colOff>666750</xdr:colOff>
      <xdr:row>17</xdr:row>
      <xdr:rowOff>2</xdr:rowOff>
    </xdr:to>
    <xdr:cxnSp macro="">
      <xdr:nvCxnSpPr>
        <xdr:cNvPr id="8" name="Conector recto de flecha 7">
          <a:extLst>
            <a:ext uri="{FF2B5EF4-FFF2-40B4-BE49-F238E27FC236}">
              <a16:creationId xmlns:a16="http://schemas.microsoft.com/office/drawing/2014/main" id="{00000000-0008-0000-3400-000008000000}"/>
            </a:ext>
          </a:extLst>
        </xdr:cNvPr>
        <xdr:cNvCxnSpPr/>
      </xdr:nvCxnSpPr>
      <xdr:spPr>
        <a:xfrm flipV="1">
          <a:off x="1733550" y="3276600"/>
          <a:ext cx="647700" cy="2"/>
        </a:xfrm>
        <a:prstGeom prst="straightConnector1">
          <a:avLst/>
        </a:prstGeom>
        <a:ln w="57150">
          <a:solidFill>
            <a:schemeClr val="accent5">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19050</xdr:colOff>
      <xdr:row>22</xdr:row>
      <xdr:rowOff>9525</xdr:rowOff>
    </xdr:from>
    <xdr:to>
      <xdr:col>1</xdr:col>
      <xdr:colOff>657225</xdr:colOff>
      <xdr:row>22</xdr:row>
      <xdr:rowOff>9527</xdr:rowOff>
    </xdr:to>
    <xdr:cxnSp macro="">
      <xdr:nvCxnSpPr>
        <xdr:cNvPr id="9" name="Conector recto de flecha 8">
          <a:extLst>
            <a:ext uri="{FF2B5EF4-FFF2-40B4-BE49-F238E27FC236}">
              <a16:creationId xmlns:a16="http://schemas.microsoft.com/office/drawing/2014/main" id="{00000000-0008-0000-3400-000009000000}"/>
            </a:ext>
          </a:extLst>
        </xdr:cNvPr>
        <xdr:cNvCxnSpPr/>
      </xdr:nvCxnSpPr>
      <xdr:spPr>
        <a:xfrm flipV="1">
          <a:off x="1733550" y="4352925"/>
          <a:ext cx="638175" cy="2"/>
        </a:xfrm>
        <a:prstGeom prst="straightConnector1">
          <a:avLst/>
        </a:prstGeom>
        <a:ln w="57150">
          <a:solidFill>
            <a:schemeClr val="accent5">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28575</xdr:colOff>
      <xdr:row>28</xdr:row>
      <xdr:rowOff>0</xdr:rowOff>
    </xdr:from>
    <xdr:to>
      <xdr:col>1</xdr:col>
      <xdr:colOff>676275</xdr:colOff>
      <xdr:row>28</xdr:row>
      <xdr:rowOff>2</xdr:rowOff>
    </xdr:to>
    <xdr:cxnSp macro="">
      <xdr:nvCxnSpPr>
        <xdr:cNvPr id="10" name="Conector recto de flecha 9">
          <a:extLst>
            <a:ext uri="{FF2B5EF4-FFF2-40B4-BE49-F238E27FC236}">
              <a16:creationId xmlns:a16="http://schemas.microsoft.com/office/drawing/2014/main" id="{00000000-0008-0000-3400-00000A000000}"/>
            </a:ext>
          </a:extLst>
        </xdr:cNvPr>
        <xdr:cNvCxnSpPr/>
      </xdr:nvCxnSpPr>
      <xdr:spPr>
        <a:xfrm flipV="1">
          <a:off x="1743075" y="5791200"/>
          <a:ext cx="647700" cy="2"/>
        </a:xfrm>
        <a:prstGeom prst="straightConnector1">
          <a:avLst/>
        </a:prstGeom>
        <a:ln w="57150">
          <a:solidFill>
            <a:schemeClr val="accent5">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180974</xdr:colOff>
      <xdr:row>24</xdr:row>
      <xdr:rowOff>123823</xdr:rowOff>
    </xdr:from>
    <xdr:to>
      <xdr:col>5</xdr:col>
      <xdr:colOff>2066925</xdr:colOff>
      <xdr:row>25</xdr:row>
      <xdr:rowOff>161924</xdr:rowOff>
    </xdr:to>
    <xdr:sp macro="" textlink="">
      <xdr:nvSpPr>
        <xdr:cNvPr id="11" name="Cerrar llave 10">
          <a:extLst>
            <a:ext uri="{FF2B5EF4-FFF2-40B4-BE49-F238E27FC236}">
              <a16:creationId xmlns:a16="http://schemas.microsoft.com/office/drawing/2014/main" id="{00000000-0008-0000-3400-00000B000000}"/>
            </a:ext>
          </a:extLst>
        </xdr:cNvPr>
        <xdr:cNvSpPr/>
      </xdr:nvSpPr>
      <xdr:spPr>
        <a:xfrm rot="16200000">
          <a:off x="7210424" y="3781423"/>
          <a:ext cx="228601" cy="2667001"/>
        </a:xfrm>
        <a:prstGeom prst="rightBrace">
          <a:avLst>
            <a:gd name="adj1" fmla="val 0"/>
            <a:gd name="adj2" fmla="val 50000"/>
          </a:avLst>
        </a:prstGeom>
        <a:ln w="57150">
          <a:solidFill>
            <a:schemeClr val="accent5">
              <a:lumMod val="75000"/>
            </a:schemeClr>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US" sz="1100"/>
        </a:p>
      </xdr:txBody>
    </xdr:sp>
    <xdr:clientData/>
  </xdr:twoCellAnchor>
  <xdr:twoCellAnchor>
    <xdr:from>
      <xdr:col>2</xdr:col>
      <xdr:colOff>952502</xdr:colOff>
      <xdr:row>12</xdr:row>
      <xdr:rowOff>114298</xdr:rowOff>
    </xdr:from>
    <xdr:to>
      <xdr:col>5</xdr:col>
      <xdr:colOff>1152527</xdr:colOff>
      <xdr:row>14</xdr:row>
      <xdr:rowOff>57149</xdr:rowOff>
    </xdr:to>
    <xdr:sp macro="" textlink="">
      <xdr:nvSpPr>
        <xdr:cNvPr id="12" name="Cerrar llave 11">
          <a:extLst>
            <a:ext uri="{FF2B5EF4-FFF2-40B4-BE49-F238E27FC236}">
              <a16:creationId xmlns:a16="http://schemas.microsoft.com/office/drawing/2014/main" id="{00000000-0008-0000-3400-00000C000000}"/>
            </a:ext>
          </a:extLst>
        </xdr:cNvPr>
        <xdr:cNvSpPr/>
      </xdr:nvSpPr>
      <xdr:spPr>
        <a:xfrm rot="16200000">
          <a:off x="5395914" y="414336"/>
          <a:ext cx="323851" cy="4371975"/>
        </a:xfrm>
        <a:prstGeom prst="rightBrace">
          <a:avLst>
            <a:gd name="adj1" fmla="val 0"/>
            <a:gd name="adj2" fmla="val 50000"/>
          </a:avLst>
        </a:prstGeom>
        <a:ln w="57150">
          <a:solidFill>
            <a:schemeClr val="accent5">
              <a:lumMod val="75000"/>
            </a:schemeClr>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US" sz="1100"/>
        </a:p>
      </xdr:txBody>
    </xdr:sp>
    <xdr:clientData/>
  </xdr:twoCellAnchor>
  <xdr:twoCellAnchor>
    <xdr:from>
      <xdr:col>2</xdr:col>
      <xdr:colOff>0</xdr:colOff>
      <xdr:row>21</xdr:row>
      <xdr:rowOff>0</xdr:rowOff>
    </xdr:from>
    <xdr:to>
      <xdr:col>3</xdr:col>
      <xdr:colOff>514350</xdr:colOff>
      <xdr:row>24</xdr:row>
      <xdr:rowOff>38100</xdr:rowOff>
    </xdr:to>
    <xdr:sp macro="" textlink="">
      <xdr:nvSpPr>
        <xdr:cNvPr id="13" name="Rectángulo: esquinas redondeadas 12">
          <a:extLst>
            <a:ext uri="{FF2B5EF4-FFF2-40B4-BE49-F238E27FC236}">
              <a16:creationId xmlns:a16="http://schemas.microsoft.com/office/drawing/2014/main" id="{00000000-0008-0000-3400-00000D000000}"/>
            </a:ext>
          </a:extLst>
        </xdr:cNvPr>
        <xdr:cNvSpPr/>
      </xdr:nvSpPr>
      <xdr:spPr>
        <a:xfrm>
          <a:off x="2419350" y="4038600"/>
          <a:ext cx="2667000" cy="876300"/>
        </a:xfrm>
        <a:prstGeom prst="roundRect">
          <a:avLst/>
        </a:prstGeom>
        <a:ln w="28575">
          <a:solidFill>
            <a:schemeClr val="accent2"/>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C1 ACCIONES ADMINISTRATIVAS Y SOCIALES PARA LOS HABITANTES DEL MUNICIPIO, ENCAMINADOS A MEJORAR LA ADMINISTRACIÓN PUBLICA</a:t>
          </a:r>
        </a:p>
      </xdr:txBody>
    </xdr:sp>
    <xdr:clientData/>
  </xdr:twoCellAnchor>
  <xdr:twoCellAnchor>
    <xdr:from>
      <xdr:col>3</xdr:col>
      <xdr:colOff>1019175</xdr:colOff>
      <xdr:row>21</xdr:row>
      <xdr:rowOff>9525</xdr:rowOff>
    </xdr:from>
    <xdr:to>
      <xdr:col>5</xdr:col>
      <xdr:colOff>2076450</xdr:colOff>
      <xdr:row>24</xdr:row>
      <xdr:rowOff>66675</xdr:rowOff>
    </xdr:to>
    <xdr:sp macro="" textlink="">
      <xdr:nvSpPr>
        <xdr:cNvPr id="14" name="Rectángulo: esquinas redondeadas 13">
          <a:extLst>
            <a:ext uri="{FF2B5EF4-FFF2-40B4-BE49-F238E27FC236}">
              <a16:creationId xmlns:a16="http://schemas.microsoft.com/office/drawing/2014/main" id="{00000000-0008-0000-3400-00000E000000}"/>
            </a:ext>
          </a:extLst>
        </xdr:cNvPr>
        <xdr:cNvSpPr/>
      </xdr:nvSpPr>
      <xdr:spPr>
        <a:xfrm>
          <a:off x="5591175" y="4048125"/>
          <a:ext cx="3076575" cy="895350"/>
        </a:xfrm>
        <a:prstGeom prst="roundRect">
          <a:avLst/>
        </a:prstGeom>
        <a:ln w="28575">
          <a:solidFill>
            <a:schemeClr val="accent2"/>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C1 ENTREGA EN TIEMPO Y FORMA DE LAS OBLIGACIONES ADMINISTRATIVAS, FISCALES Y DE TRASPARENCIA </a:t>
          </a:r>
        </a:p>
      </xdr:txBody>
    </xdr:sp>
    <xdr:clientData/>
  </xdr:twoCellAnchor>
  <xdr:twoCellAnchor>
    <xdr:from>
      <xdr:col>2</xdr:col>
      <xdr:colOff>57151</xdr:colOff>
      <xdr:row>9</xdr:row>
      <xdr:rowOff>95249</xdr:rowOff>
    </xdr:from>
    <xdr:to>
      <xdr:col>5</xdr:col>
      <xdr:colOff>2095501</xdr:colOff>
      <xdr:row>12</xdr:row>
      <xdr:rowOff>47624</xdr:rowOff>
    </xdr:to>
    <xdr:sp macro="" textlink="">
      <xdr:nvSpPr>
        <xdr:cNvPr id="15" name="Rectángulo: esquinas redondeadas 14">
          <a:extLst>
            <a:ext uri="{FF2B5EF4-FFF2-40B4-BE49-F238E27FC236}">
              <a16:creationId xmlns:a16="http://schemas.microsoft.com/office/drawing/2014/main" id="{00000000-0008-0000-3400-00000F000000}"/>
            </a:ext>
          </a:extLst>
        </xdr:cNvPr>
        <xdr:cNvSpPr/>
      </xdr:nvSpPr>
      <xdr:spPr>
        <a:xfrm>
          <a:off x="2476501" y="1828799"/>
          <a:ext cx="6210300" cy="542925"/>
        </a:xfrm>
        <a:prstGeom prst="roundRect">
          <a:avLst/>
        </a:prstGeom>
        <a:ln w="28575">
          <a:solidFill>
            <a:srgbClr val="00B05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ctr"/>
          <a:r>
            <a:rPr lang="es-US" sz="1100"/>
            <a:t>F2 ADMINISTRACION PUBLICA MUNICIPAL MODERNIZAR EN</a:t>
          </a:r>
          <a:r>
            <a:rPr lang="es-US" sz="1100" baseline="0"/>
            <a:t> LAS</a:t>
          </a:r>
          <a:r>
            <a:rPr lang="es-US" sz="1100"/>
            <a:t>  ESTRUCTURAS Y PROCEDIMIENTOS ADMINISTRATIVOS</a:t>
          </a:r>
          <a:r>
            <a:rPr lang="es-US" sz="1100" baseline="0"/>
            <a:t> Y DE SERVICIO.</a:t>
          </a:r>
          <a:endParaRPr lang="es-US" sz="1100"/>
        </a:p>
      </xdr:txBody>
    </xdr:sp>
    <xdr:clientData/>
  </xdr:twoCellAnchor>
  <xdr:twoCellAnchor>
    <xdr:from>
      <xdr:col>2</xdr:col>
      <xdr:colOff>38100</xdr:colOff>
      <xdr:row>26</xdr:row>
      <xdr:rowOff>47625</xdr:rowOff>
    </xdr:from>
    <xdr:to>
      <xdr:col>2</xdr:col>
      <xdr:colOff>1504949</xdr:colOff>
      <xdr:row>30</xdr:row>
      <xdr:rowOff>171450</xdr:rowOff>
    </xdr:to>
    <xdr:sp macro="" textlink="">
      <xdr:nvSpPr>
        <xdr:cNvPr id="16" name="Rectángulo: esquinas redondeadas 15">
          <a:extLst>
            <a:ext uri="{FF2B5EF4-FFF2-40B4-BE49-F238E27FC236}">
              <a16:creationId xmlns:a16="http://schemas.microsoft.com/office/drawing/2014/main" id="{00000000-0008-0000-3400-000010000000}"/>
            </a:ext>
          </a:extLst>
        </xdr:cNvPr>
        <xdr:cNvSpPr/>
      </xdr:nvSpPr>
      <xdr:spPr>
        <a:xfrm>
          <a:off x="2457450" y="5305425"/>
          <a:ext cx="1466849" cy="1181100"/>
        </a:xfrm>
        <a:prstGeom prst="roundRect">
          <a:avLst/>
        </a:prstGeom>
        <a:ln w="28575">
          <a:solidFill>
            <a:schemeClr val="bg1">
              <a:lumMod val="50000"/>
            </a:schemeClr>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000"/>
            <a:t>A01 GESTIÓN DE RECURSOS PARA ACCIONES SOCIALES </a:t>
          </a:r>
        </a:p>
      </xdr:txBody>
    </xdr:sp>
    <xdr:clientData/>
  </xdr:twoCellAnchor>
  <xdr:twoCellAnchor>
    <xdr:from>
      <xdr:col>2</xdr:col>
      <xdr:colOff>1590675</xdr:colOff>
      <xdr:row>26</xdr:row>
      <xdr:rowOff>38100</xdr:rowOff>
    </xdr:from>
    <xdr:to>
      <xdr:col>3</xdr:col>
      <xdr:colOff>1038225</xdr:colOff>
      <xdr:row>30</xdr:row>
      <xdr:rowOff>171451</xdr:rowOff>
    </xdr:to>
    <xdr:sp macro="" textlink="">
      <xdr:nvSpPr>
        <xdr:cNvPr id="17" name="Rectángulo: esquinas redondeadas 16">
          <a:extLst>
            <a:ext uri="{FF2B5EF4-FFF2-40B4-BE49-F238E27FC236}">
              <a16:creationId xmlns:a16="http://schemas.microsoft.com/office/drawing/2014/main" id="{00000000-0008-0000-3400-000011000000}"/>
            </a:ext>
          </a:extLst>
        </xdr:cNvPr>
        <xdr:cNvSpPr/>
      </xdr:nvSpPr>
      <xdr:spPr>
        <a:xfrm>
          <a:off x="4010025" y="5295900"/>
          <a:ext cx="1600200" cy="1190626"/>
        </a:xfrm>
        <a:prstGeom prst="roundRect">
          <a:avLst/>
        </a:prstGeom>
        <a:ln w="28575">
          <a:solidFill>
            <a:schemeClr val="bg1">
              <a:lumMod val="50000"/>
            </a:schemeClr>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000"/>
            <a:t>A03 ACTUALIZACIÓN, ANÁLISIS Y EN SU CASO APROBAR LOS REGLAMENTOS QUE NORMAN EL MUNICIPIO</a:t>
          </a:r>
        </a:p>
      </xdr:txBody>
    </xdr:sp>
    <xdr:clientData/>
  </xdr:twoCellAnchor>
  <xdr:twoCellAnchor>
    <xdr:from>
      <xdr:col>1</xdr:col>
      <xdr:colOff>695324</xdr:colOff>
      <xdr:row>14</xdr:row>
      <xdr:rowOff>114300</xdr:rowOff>
    </xdr:from>
    <xdr:to>
      <xdr:col>3</xdr:col>
      <xdr:colOff>514349</xdr:colOff>
      <xdr:row>18</xdr:row>
      <xdr:rowOff>152400</xdr:rowOff>
    </xdr:to>
    <xdr:sp macro="" textlink="">
      <xdr:nvSpPr>
        <xdr:cNvPr id="18" name="Rectángulo: esquinas redondeadas 17">
          <a:extLst>
            <a:ext uri="{FF2B5EF4-FFF2-40B4-BE49-F238E27FC236}">
              <a16:creationId xmlns:a16="http://schemas.microsoft.com/office/drawing/2014/main" id="{00000000-0008-0000-3400-000012000000}"/>
            </a:ext>
          </a:extLst>
        </xdr:cNvPr>
        <xdr:cNvSpPr/>
      </xdr:nvSpPr>
      <xdr:spPr>
        <a:xfrm>
          <a:off x="2409824" y="2819400"/>
          <a:ext cx="2676525" cy="800100"/>
        </a:xfrm>
        <a:prstGeom prst="roundRect">
          <a:avLst/>
        </a:prstGeom>
        <a:ln w="28575">
          <a:solidFill>
            <a:srgbClr val="FF0000"/>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P1 LOS SERVICIOS DEL MUNICIPIO SON ACTUALIZADOS PARA MEJORAR LAS DEMANDAS DE LA CIUDADANIA.</a:t>
          </a:r>
        </a:p>
      </xdr:txBody>
    </xdr:sp>
    <xdr:clientData/>
  </xdr:twoCellAnchor>
  <xdr:twoCellAnchor>
    <xdr:from>
      <xdr:col>3</xdr:col>
      <xdr:colOff>1066800</xdr:colOff>
      <xdr:row>14</xdr:row>
      <xdr:rowOff>123825</xdr:rowOff>
    </xdr:from>
    <xdr:to>
      <xdr:col>5</xdr:col>
      <xdr:colOff>2057400</xdr:colOff>
      <xdr:row>18</xdr:row>
      <xdr:rowOff>161925</xdr:rowOff>
    </xdr:to>
    <xdr:sp macro="" textlink="">
      <xdr:nvSpPr>
        <xdr:cNvPr id="19" name="Rectángulo: esquinas redondeadas 18">
          <a:extLst>
            <a:ext uri="{FF2B5EF4-FFF2-40B4-BE49-F238E27FC236}">
              <a16:creationId xmlns:a16="http://schemas.microsoft.com/office/drawing/2014/main" id="{00000000-0008-0000-3400-000013000000}"/>
            </a:ext>
          </a:extLst>
        </xdr:cNvPr>
        <xdr:cNvSpPr/>
      </xdr:nvSpPr>
      <xdr:spPr>
        <a:xfrm>
          <a:off x="5638800" y="2828925"/>
          <a:ext cx="3009900" cy="800100"/>
        </a:xfrm>
        <a:prstGeom prst="roundRect">
          <a:avLst/>
        </a:prstGeom>
        <a:ln w="28575">
          <a:solidFill>
            <a:srgbClr val="FF0000"/>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P2 LOS PROGRAMAS DE CONTROL Y REVISIÓN DE BIENES SE IMPLEMENTAN EN EL MUNICIPIO. </a:t>
          </a:r>
        </a:p>
      </xdr:txBody>
    </xdr:sp>
    <xdr:clientData/>
  </xdr:twoCellAnchor>
  <xdr:twoCellAnchor>
    <xdr:from>
      <xdr:col>2</xdr:col>
      <xdr:colOff>1438275</xdr:colOff>
      <xdr:row>19</xdr:row>
      <xdr:rowOff>9525</xdr:rowOff>
    </xdr:from>
    <xdr:to>
      <xdr:col>2</xdr:col>
      <xdr:colOff>1447799</xdr:colOff>
      <xdr:row>20</xdr:row>
      <xdr:rowOff>152399</xdr:rowOff>
    </xdr:to>
    <xdr:cxnSp macro="">
      <xdr:nvCxnSpPr>
        <xdr:cNvPr id="20" name="Conector recto de flecha 19">
          <a:extLst>
            <a:ext uri="{FF2B5EF4-FFF2-40B4-BE49-F238E27FC236}">
              <a16:creationId xmlns:a16="http://schemas.microsoft.com/office/drawing/2014/main" id="{00000000-0008-0000-3400-000014000000}"/>
            </a:ext>
          </a:extLst>
        </xdr:cNvPr>
        <xdr:cNvCxnSpPr/>
      </xdr:nvCxnSpPr>
      <xdr:spPr>
        <a:xfrm flipH="1" flipV="1">
          <a:off x="3857625" y="3667125"/>
          <a:ext cx="9524" cy="333374"/>
        </a:xfrm>
        <a:prstGeom prst="straightConnector1">
          <a:avLst/>
        </a:prstGeom>
        <a:ln w="57150">
          <a:solidFill>
            <a:schemeClr val="accent5">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704850</xdr:colOff>
      <xdr:row>19</xdr:row>
      <xdr:rowOff>19050</xdr:rowOff>
    </xdr:from>
    <xdr:to>
      <xdr:col>5</xdr:col>
      <xdr:colOff>714374</xdr:colOff>
      <xdr:row>20</xdr:row>
      <xdr:rowOff>161924</xdr:rowOff>
    </xdr:to>
    <xdr:cxnSp macro="">
      <xdr:nvCxnSpPr>
        <xdr:cNvPr id="21" name="Conector recto de flecha 20">
          <a:extLst>
            <a:ext uri="{FF2B5EF4-FFF2-40B4-BE49-F238E27FC236}">
              <a16:creationId xmlns:a16="http://schemas.microsoft.com/office/drawing/2014/main" id="{00000000-0008-0000-3400-000015000000}"/>
            </a:ext>
          </a:extLst>
        </xdr:cNvPr>
        <xdr:cNvCxnSpPr/>
      </xdr:nvCxnSpPr>
      <xdr:spPr>
        <a:xfrm flipH="1" flipV="1">
          <a:off x="7296150" y="3676650"/>
          <a:ext cx="9524" cy="333374"/>
        </a:xfrm>
        <a:prstGeom prst="straightConnector1">
          <a:avLst/>
        </a:prstGeom>
        <a:ln w="57150">
          <a:solidFill>
            <a:schemeClr val="accent5">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542925</xdr:colOff>
      <xdr:row>32</xdr:row>
      <xdr:rowOff>76200</xdr:rowOff>
    </xdr:from>
    <xdr:to>
      <xdr:col>3</xdr:col>
      <xdr:colOff>447675</xdr:colOff>
      <xdr:row>37</xdr:row>
      <xdr:rowOff>95250</xdr:rowOff>
    </xdr:to>
    <xdr:sp macro="" textlink="">
      <xdr:nvSpPr>
        <xdr:cNvPr id="22" name="Rectángulo: esquinas redondeadas 21">
          <a:extLst>
            <a:ext uri="{FF2B5EF4-FFF2-40B4-BE49-F238E27FC236}">
              <a16:creationId xmlns:a16="http://schemas.microsoft.com/office/drawing/2014/main" id="{00000000-0008-0000-3400-000016000000}"/>
            </a:ext>
          </a:extLst>
        </xdr:cNvPr>
        <xdr:cNvSpPr/>
      </xdr:nvSpPr>
      <xdr:spPr>
        <a:xfrm>
          <a:off x="2962275" y="6772275"/>
          <a:ext cx="2057400" cy="971550"/>
        </a:xfrm>
        <a:prstGeom prst="roundRect">
          <a:avLst/>
        </a:prstGeom>
        <a:ln w="28575">
          <a:solidFill>
            <a:schemeClr val="bg1">
              <a:lumMod val="50000"/>
            </a:schemeClr>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000"/>
            <a:t>A04 COORDINAR ACCIONES DE INSPECCIÓN  DE NUESTRO GOBIERNO MUNICIPAL.</a:t>
          </a:r>
        </a:p>
      </xdr:txBody>
    </xdr:sp>
    <xdr:clientData/>
  </xdr:twoCellAnchor>
  <xdr:twoCellAnchor>
    <xdr:from>
      <xdr:col>3</xdr:col>
      <xdr:colOff>1123951</xdr:colOff>
      <xdr:row>26</xdr:row>
      <xdr:rowOff>47625</xdr:rowOff>
    </xdr:from>
    <xdr:to>
      <xdr:col>5</xdr:col>
      <xdr:colOff>695325</xdr:colOff>
      <xdr:row>30</xdr:row>
      <xdr:rowOff>133349</xdr:rowOff>
    </xdr:to>
    <xdr:sp macro="" textlink="">
      <xdr:nvSpPr>
        <xdr:cNvPr id="23" name="Rectángulo: esquinas redondeadas 22">
          <a:extLst>
            <a:ext uri="{FF2B5EF4-FFF2-40B4-BE49-F238E27FC236}">
              <a16:creationId xmlns:a16="http://schemas.microsoft.com/office/drawing/2014/main" id="{00000000-0008-0000-3400-000017000000}"/>
            </a:ext>
          </a:extLst>
        </xdr:cNvPr>
        <xdr:cNvSpPr/>
      </xdr:nvSpPr>
      <xdr:spPr>
        <a:xfrm>
          <a:off x="5695951" y="5305425"/>
          <a:ext cx="1590674" cy="1142999"/>
        </a:xfrm>
        <a:prstGeom prst="roundRect">
          <a:avLst/>
        </a:prstGeom>
        <a:ln w="28575">
          <a:solidFill>
            <a:schemeClr val="bg1">
              <a:lumMod val="50000"/>
            </a:schemeClr>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000"/>
            <a:t>A02 SEGUIMIENTO EN LOS FONDOS PUBLICOS EN SU CORRECTA RECAUDACIÓN Y APLICACIÓN DE LOS MISMO</a:t>
          </a:r>
        </a:p>
      </xdr:txBody>
    </xdr:sp>
    <xdr:clientData/>
  </xdr:twoCellAnchor>
  <xdr:twoCellAnchor>
    <xdr:from>
      <xdr:col>5</xdr:col>
      <xdr:colOff>762000</xdr:colOff>
      <xdr:row>26</xdr:row>
      <xdr:rowOff>38100</xdr:rowOff>
    </xdr:from>
    <xdr:to>
      <xdr:col>5</xdr:col>
      <xdr:colOff>2124076</xdr:colOff>
      <xdr:row>30</xdr:row>
      <xdr:rowOff>133350</xdr:rowOff>
    </xdr:to>
    <xdr:sp macro="" textlink="">
      <xdr:nvSpPr>
        <xdr:cNvPr id="24" name="Rectángulo: esquinas redondeadas 23">
          <a:extLst>
            <a:ext uri="{FF2B5EF4-FFF2-40B4-BE49-F238E27FC236}">
              <a16:creationId xmlns:a16="http://schemas.microsoft.com/office/drawing/2014/main" id="{00000000-0008-0000-3400-000018000000}"/>
            </a:ext>
          </a:extLst>
        </xdr:cNvPr>
        <xdr:cNvSpPr/>
      </xdr:nvSpPr>
      <xdr:spPr>
        <a:xfrm>
          <a:off x="7353300" y="5295900"/>
          <a:ext cx="1362076" cy="1152525"/>
        </a:xfrm>
        <a:prstGeom prst="roundRect">
          <a:avLst/>
        </a:prstGeom>
        <a:ln w="28575">
          <a:solidFill>
            <a:schemeClr val="bg1">
              <a:lumMod val="50000"/>
            </a:schemeClr>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000"/>
            <a:t>A05 APLICAR LOS RECURSOS Y FORTALECER EL CONTROL DE LA HACIENDA MUNICIPAL</a:t>
          </a:r>
        </a:p>
      </xdr:txBody>
    </xdr:sp>
    <xdr:clientData/>
  </xdr:twoCellAnchor>
  <xdr:twoCellAnchor>
    <xdr:from>
      <xdr:col>4</xdr:col>
      <xdr:colOff>323850</xdr:colOff>
      <xdr:row>32</xdr:row>
      <xdr:rowOff>66675</xdr:rowOff>
    </xdr:from>
    <xdr:to>
      <xdr:col>5</xdr:col>
      <xdr:colOff>2009775</xdr:colOff>
      <xdr:row>37</xdr:row>
      <xdr:rowOff>123825</xdr:rowOff>
    </xdr:to>
    <xdr:sp macro="" textlink="">
      <xdr:nvSpPr>
        <xdr:cNvPr id="25" name="Rectángulo: esquinas redondeadas 24">
          <a:extLst>
            <a:ext uri="{FF2B5EF4-FFF2-40B4-BE49-F238E27FC236}">
              <a16:creationId xmlns:a16="http://schemas.microsoft.com/office/drawing/2014/main" id="{00000000-0008-0000-3400-000019000000}"/>
            </a:ext>
          </a:extLst>
        </xdr:cNvPr>
        <xdr:cNvSpPr/>
      </xdr:nvSpPr>
      <xdr:spPr>
        <a:xfrm>
          <a:off x="6134100" y="6762750"/>
          <a:ext cx="2466975" cy="1009650"/>
        </a:xfrm>
        <a:prstGeom prst="roundRect">
          <a:avLst/>
        </a:prstGeom>
        <a:ln w="28575">
          <a:solidFill>
            <a:schemeClr val="bg1">
              <a:lumMod val="50000"/>
            </a:schemeClr>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000"/>
            <a:t>A07 EVALUACIÓN Y CONTROL DE LOS PROGRAMAS PRESUPUESTARIOS E INDICADORES  DEL MUNICIPIO.</a:t>
          </a:r>
        </a:p>
      </xdr:txBody>
    </xdr:sp>
    <xdr:clientData/>
  </xdr:twoCellAnchor>
  <xdr:twoCellAnchor>
    <xdr:from>
      <xdr:col>2</xdr:col>
      <xdr:colOff>333377</xdr:colOff>
      <xdr:row>24</xdr:row>
      <xdr:rowOff>85725</xdr:rowOff>
    </xdr:from>
    <xdr:to>
      <xdr:col>3</xdr:col>
      <xdr:colOff>542927</xdr:colOff>
      <xdr:row>25</xdr:row>
      <xdr:rowOff>123826</xdr:rowOff>
    </xdr:to>
    <xdr:sp macro="" textlink="">
      <xdr:nvSpPr>
        <xdr:cNvPr id="26" name="Cerrar llave 25">
          <a:extLst>
            <a:ext uri="{FF2B5EF4-FFF2-40B4-BE49-F238E27FC236}">
              <a16:creationId xmlns:a16="http://schemas.microsoft.com/office/drawing/2014/main" id="{00000000-0008-0000-3400-00001A000000}"/>
            </a:ext>
          </a:extLst>
        </xdr:cNvPr>
        <xdr:cNvSpPr/>
      </xdr:nvSpPr>
      <xdr:spPr>
        <a:xfrm rot="16200000">
          <a:off x="3819526" y="3895726"/>
          <a:ext cx="228601" cy="2362200"/>
        </a:xfrm>
        <a:prstGeom prst="rightBrace">
          <a:avLst>
            <a:gd name="adj1" fmla="val 0"/>
            <a:gd name="adj2" fmla="val 50000"/>
          </a:avLst>
        </a:prstGeom>
        <a:ln w="57150">
          <a:solidFill>
            <a:schemeClr val="accent5">
              <a:lumMod val="75000"/>
            </a:schemeClr>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US" sz="1100"/>
        </a:p>
      </xdr:txBody>
    </xdr:sp>
    <xdr:clientData/>
  </xdr:twoCellAnchor>
  <xdr:twoCellAnchor>
    <xdr:from>
      <xdr:col>2</xdr:col>
      <xdr:colOff>1533525</xdr:colOff>
      <xdr:row>30</xdr:row>
      <xdr:rowOff>95250</xdr:rowOff>
    </xdr:from>
    <xdr:to>
      <xdr:col>2</xdr:col>
      <xdr:colOff>1543049</xdr:colOff>
      <xdr:row>32</xdr:row>
      <xdr:rowOff>47624</xdr:rowOff>
    </xdr:to>
    <xdr:cxnSp macro="">
      <xdr:nvCxnSpPr>
        <xdr:cNvPr id="27" name="Conector recto de flecha 26">
          <a:extLst>
            <a:ext uri="{FF2B5EF4-FFF2-40B4-BE49-F238E27FC236}">
              <a16:creationId xmlns:a16="http://schemas.microsoft.com/office/drawing/2014/main" id="{00000000-0008-0000-3400-00001B000000}"/>
            </a:ext>
          </a:extLst>
        </xdr:cNvPr>
        <xdr:cNvCxnSpPr/>
      </xdr:nvCxnSpPr>
      <xdr:spPr>
        <a:xfrm flipH="1" flipV="1">
          <a:off x="3952875" y="6410325"/>
          <a:ext cx="9524" cy="333374"/>
        </a:xfrm>
        <a:prstGeom prst="straightConnector1">
          <a:avLst/>
        </a:prstGeom>
        <a:ln w="57150">
          <a:solidFill>
            <a:schemeClr val="accent5">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790575</xdr:colOff>
      <xdr:row>30</xdr:row>
      <xdr:rowOff>76200</xdr:rowOff>
    </xdr:from>
    <xdr:to>
      <xdr:col>5</xdr:col>
      <xdr:colOff>800099</xdr:colOff>
      <xdr:row>32</xdr:row>
      <xdr:rowOff>28574</xdr:rowOff>
    </xdr:to>
    <xdr:cxnSp macro="">
      <xdr:nvCxnSpPr>
        <xdr:cNvPr id="28" name="Conector recto de flecha 27">
          <a:extLst>
            <a:ext uri="{FF2B5EF4-FFF2-40B4-BE49-F238E27FC236}">
              <a16:creationId xmlns:a16="http://schemas.microsoft.com/office/drawing/2014/main" id="{00000000-0008-0000-3400-00001C000000}"/>
            </a:ext>
          </a:extLst>
        </xdr:cNvPr>
        <xdr:cNvCxnSpPr/>
      </xdr:nvCxnSpPr>
      <xdr:spPr>
        <a:xfrm flipH="1" flipV="1">
          <a:off x="7381875" y="6391275"/>
          <a:ext cx="9524" cy="333374"/>
        </a:xfrm>
        <a:prstGeom prst="straightConnector1">
          <a:avLst/>
        </a:prstGeom>
        <a:ln w="57150">
          <a:solidFill>
            <a:schemeClr val="accent5">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5</xdr:col>
      <xdr:colOff>419100</xdr:colOff>
      <xdr:row>1</xdr:row>
      <xdr:rowOff>95250</xdr:rowOff>
    </xdr:from>
    <xdr:to>
      <xdr:col>5</xdr:col>
      <xdr:colOff>1581150</xdr:colOff>
      <xdr:row>1</xdr:row>
      <xdr:rowOff>396240</xdr:rowOff>
    </xdr:to>
    <xdr:pic>
      <xdr:nvPicPr>
        <xdr:cNvPr id="29" name="Imagen 28">
          <a:extLst>
            <a:ext uri="{FF2B5EF4-FFF2-40B4-BE49-F238E27FC236}">
              <a16:creationId xmlns:a16="http://schemas.microsoft.com/office/drawing/2014/main" id="{00000000-0008-0000-3400-00001D000000}"/>
            </a:ext>
          </a:extLst>
        </xdr:cNvPr>
        <xdr:cNvPicPr>
          <a:picLocks noChangeAspect="1"/>
        </xdr:cNvPicPr>
      </xdr:nvPicPr>
      <xdr:blipFill rotWithShape="1">
        <a:blip xmlns:r="http://schemas.openxmlformats.org/officeDocument/2006/relationships" r:embed="rId1" cstate="print">
          <a:alphaModFix amt="50000"/>
          <a:extLst>
            <a:ext uri="{28A0092B-C50C-407E-A947-70E740481C1C}">
              <a14:useLocalDpi xmlns:a14="http://schemas.microsoft.com/office/drawing/2010/main" val="0"/>
            </a:ext>
          </a:extLst>
        </a:blip>
        <a:srcRect l="17177" t="1989" r="17366" b="84246"/>
        <a:stretch/>
      </xdr:blipFill>
      <xdr:spPr bwMode="auto">
        <a:xfrm>
          <a:off x="7010400" y="295275"/>
          <a:ext cx="1162050" cy="300990"/>
        </a:xfrm>
        <a:prstGeom prst="rect">
          <a:avLst/>
        </a:prstGeom>
        <a:ln>
          <a:noFill/>
        </a:ln>
        <a:extLst>
          <a:ext uri="{53640926-AAD7-44D8-BBD7-CCE9431645EC}">
            <a14:shadowObscured xmlns:a14="http://schemas.microsoft.com/office/drawing/2010/main"/>
          </a:ext>
        </a:extLst>
      </xdr:spPr>
    </xdr:pic>
    <xdr:clientData/>
  </xdr:twoCellAnchor>
</xdr:wsDr>
</file>

<file path=xl/drawings/drawing54.xml><?xml version="1.0" encoding="utf-8"?>
<xdr:wsDr xmlns:xdr="http://schemas.openxmlformats.org/drawingml/2006/spreadsheetDrawing" xmlns:a="http://schemas.openxmlformats.org/drawingml/2006/main">
  <xdr:twoCellAnchor>
    <xdr:from>
      <xdr:col>0</xdr:col>
      <xdr:colOff>171450</xdr:colOff>
      <xdr:row>6</xdr:row>
      <xdr:rowOff>104775</xdr:rowOff>
    </xdr:from>
    <xdr:to>
      <xdr:col>5</xdr:col>
      <xdr:colOff>2019300</xdr:colOff>
      <xdr:row>8</xdr:row>
      <xdr:rowOff>85725</xdr:rowOff>
    </xdr:to>
    <xdr:sp macro="" textlink="">
      <xdr:nvSpPr>
        <xdr:cNvPr id="2" name="Rectángulo: esquinas redondeadas 1">
          <a:extLst>
            <a:ext uri="{FF2B5EF4-FFF2-40B4-BE49-F238E27FC236}">
              <a16:creationId xmlns:a16="http://schemas.microsoft.com/office/drawing/2014/main" id="{00000000-0008-0000-3500-000002000000}"/>
            </a:ext>
          </a:extLst>
        </xdr:cNvPr>
        <xdr:cNvSpPr/>
      </xdr:nvSpPr>
      <xdr:spPr>
        <a:xfrm>
          <a:off x="171450" y="1266825"/>
          <a:ext cx="8439150" cy="361950"/>
        </a:xfrm>
        <a:prstGeom prst="roundRect">
          <a:avLst/>
        </a:prstGeom>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ctr"/>
          <a:r>
            <a:rPr lang="es-US" sz="1100" b="1"/>
            <a:t>ÁRBOL DE PROBLEMAS</a:t>
          </a:r>
        </a:p>
      </xdr:txBody>
    </xdr:sp>
    <xdr:clientData/>
  </xdr:twoCellAnchor>
  <xdr:twoCellAnchor>
    <xdr:from>
      <xdr:col>2</xdr:col>
      <xdr:colOff>0</xdr:colOff>
      <xdr:row>10</xdr:row>
      <xdr:rowOff>9525</xdr:rowOff>
    </xdr:from>
    <xdr:to>
      <xdr:col>3</xdr:col>
      <xdr:colOff>76200</xdr:colOff>
      <xdr:row>11</xdr:row>
      <xdr:rowOff>161925</xdr:rowOff>
    </xdr:to>
    <xdr:sp macro="" textlink="">
      <xdr:nvSpPr>
        <xdr:cNvPr id="3" name="Rectángulo: esquinas redondeadas 2">
          <a:extLst>
            <a:ext uri="{FF2B5EF4-FFF2-40B4-BE49-F238E27FC236}">
              <a16:creationId xmlns:a16="http://schemas.microsoft.com/office/drawing/2014/main" id="{00000000-0008-0000-3500-000003000000}"/>
            </a:ext>
          </a:extLst>
        </xdr:cNvPr>
        <xdr:cNvSpPr/>
      </xdr:nvSpPr>
      <xdr:spPr>
        <a:xfrm>
          <a:off x="2419350" y="1933575"/>
          <a:ext cx="2228850" cy="361950"/>
        </a:xfrm>
        <a:prstGeom prst="roundRect">
          <a:avLst/>
        </a:prstGeom>
        <a:ln w="28575">
          <a:solidFill>
            <a:srgbClr val="00B050"/>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ENFERMEDADES</a:t>
          </a:r>
        </a:p>
      </xdr:txBody>
    </xdr:sp>
    <xdr:clientData/>
  </xdr:twoCellAnchor>
  <xdr:twoCellAnchor>
    <xdr:from>
      <xdr:col>4</xdr:col>
      <xdr:colOff>619125</xdr:colOff>
      <xdr:row>10</xdr:row>
      <xdr:rowOff>9525</xdr:rowOff>
    </xdr:from>
    <xdr:to>
      <xdr:col>5</xdr:col>
      <xdr:colOff>2124075</xdr:colOff>
      <xdr:row>11</xdr:row>
      <xdr:rowOff>161925</xdr:rowOff>
    </xdr:to>
    <xdr:sp macro="" textlink="">
      <xdr:nvSpPr>
        <xdr:cNvPr id="4" name="Rectángulo: esquinas redondeadas 3">
          <a:extLst>
            <a:ext uri="{FF2B5EF4-FFF2-40B4-BE49-F238E27FC236}">
              <a16:creationId xmlns:a16="http://schemas.microsoft.com/office/drawing/2014/main" id="{00000000-0008-0000-3500-000004000000}"/>
            </a:ext>
          </a:extLst>
        </xdr:cNvPr>
        <xdr:cNvSpPr/>
      </xdr:nvSpPr>
      <xdr:spPr>
        <a:xfrm>
          <a:off x="6429375" y="1933575"/>
          <a:ext cx="2286000" cy="361950"/>
        </a:xfrm>
        <a:prstGeom prst="roundRect">
          <a:avLst/>
        </a:prstGeom>
        <a:ln w="28575">
          <a:solidFill>
            <a:srgbClr val="00B050"/>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DESEMPLEO</a:t>
          </a:r>
        </a:p>
      </xdr:txBody>
    </xdr:sp>
    <xdr:clientData/>
  </xdr:twoCellAnchor>
  <xdr:twoCellAnchor>
    <xdr:from>
      <xdr:col>0</xdr:col>
      <xdr:colOff>57149</xdr:colOff>
      <xdr:row>10</xdr:row>
      <xdr:rowOff>19050</xdr:rowOff>
    </xdr:from>
    <xdr:to>
      <xdr:col>0</xdr:col>
      <xdr:colOff>1704974</xdr:colOff>
      <xdr:row>11</xdr:row>
      <xdr:rowOff>171450</xdr:rowOff>
    </xdr:to>
    <xdr:sp macro="" textlink="">
      <xdr:nvSpPr>
        <xdr:cNvPr id="5" name="Rectángulo: esquinas redondeadas 4">
          <a:extLst>
            <a:ext uri="{FF2B5EF4-FFF2-40B4-BE49-F238E27FC236}">
              <a16:creationId xmlns:a16="http://schemas.microsoft.com/office/drawing/2014/main" id="{00000000-0008-0000-3500-000005000000}"/>
            </a:ext>
          </a:extLst>
        </xdr:cNvPr>
        <xdr:cNvSpPr/>
      </xdr:nvSpPr>
      <xdr:spPr>
        <a:xfrm>
          <a:off x="57149" y="1943100"/>
          <a:ext cx="1647825" cy="361950"/>
        </a:xfrm>
        <a:prstGeom prst="round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EFECTOS</a:t>
          </a:r>
        </a:p>
      </xdr:txBody>
    </xdr:sp>
    <xdr:clientData/>
  </xdr:twoCellAnchor>
  <xdr:twoCellAnchor>
    <xdr:from>
      <xdr:col>0</xdr:col>
      <xdr:colOff>47625</xdr:colOff>
      <xdr:row>15</xdr:row>
      <xdr:rowOff>19050</xdr:rowOff>
    </xdr:from>
    <xdr:to>
      <xdr:col>0</xdr:col>
      <xdr:colOff>1704975</xdr:colOff>
      <xdr:row>17</xdr:row>
      <xdr:rowOff>0</xdr:rowOff>
    </xdr:to>
    <xdr:sp macro="" textlink="">
      <xdr:nvSpPr>
        <xdr:cNvPr id="6" name="Rectángulo: esquinas redondeadas 5">
          <a:extLst>
            <a:ext uri="{FF2B5EF4-FFF2-40B4-BE49-F238E27FC236}">
              <a16:creationId xmlns:a16="http://schemas.microsoft.com/office/drawing/2014/main" id="{00000000-0008-0000-3500-000006000000}"/>
            </a:ext>
          </a:extLst>
        </xdr:cNvPr>
        <xdr:cNvSpPr/>
      </xdr:nvSpPr>
      <xdr:spPr>
        <a:xfrm>
          <a:off x="47625" y="2914650"/>
          <a:ext cx="1657350" cy="361950"/>
        </a:xfrm>
        <a:prstGeom prst="round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ctr"/>
        <a:lstStyle/>
        <a:p>
          <a:pPr algn="ctr"/>
          <a:r>
            <a:rPr lang="es-US" sz="1100"/>
            <a:t>PROBLEMA</a:t>
          </a:r>
          <a:r>
            <a:rPr lang="es-US" sz="1100" baseline="0"/>
            <a:t> </a:t>
          </a:r>
          <a:r>
            <a:rPr lang="es-US" sz="1100"/>
            <a:t>CENTRAL</a:t>
          </a:r>
        </a:p>
      </xdr:txBody>
    </xdr:sp>
    <xdr:clientData/>
  </xdr:twoCellAnchor>
  <xdr:twoCellAnchor>
    <xdr:from>
      <xdr:col>0</xdr:col>
      <xdr:colOff>47625</xdr:colOff>
      <xdr:row>20</xdr:row>
      <xdr:rowOff>142875</xdr:rowOff>
    </xdr:from>
    <xdr:to>
      <xdr:col>1</xdr:col>
      <xdr:colOff>0</xdr:colOff>
      <xdr:row>21</xdr:row>
      <xdr:rowOff>200025</xdr:rowOff>
    </xdr:to>
    <xdr:sp macro="" textlink="">
      <xdr:nvSpPr>
        <xdr:cNvPr id="7" name="Rectángulo: esquinas redondeadas 6">
          <a:extLst>
            <a:ext uri="{FF2B5EF4-FFF2-40B4-BE49-F238E27FC236}">
              <a16:creationId xmlns:a16="http://schemas.microsoft.com/office/drawing/2014/main" id="{00000000-0008-0000-3500-000007000000}"/>
            </a:ext>
          </a:extLst>
        </xdr:cNvPr>
        <xdr:cNvSpPr/>
      </xdr:nvSpPr>
      <xdr:spPr>
        <a:xfrm>
          <a:off x="47625" y="3990975"/>
          <a:ext cx="1666875" cy="361950"/>
        </a:xfrm>
        <a:prstGeom prst="round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CAUSAS PRIMARIAS</a:t>
          </a:r>
        </a:p>
      </xdr:txBody>
    </xdr:sp>
    <xdr:clientData/>
  </xdr:twoCellAnchor>
  <xdr:twoCellAnchor>
    <xdr:from>
      <xdr:col>0</xdr:col>
      <xdr:colOff>38100</xdr:colOff>
      <xdr:row>25</xdr:row>
      <xdr:rowOff>171450</xdr:rowOff>
    </xdr:from>
    <xdr:to>
      <xdr:col>0</xdr:col>
      <xdr:colOff>1695450</xdr:colOff>
      <xdr:row>26</xdr:row>
      <xdr:rowOff>190500</xdr:rowOff>
    </xdr:to>
    <xdr:sp macro="" textlink="">
      <xdr:nvSpPr>
        <xdr:cNvPr id="8" name="Rectángulo: esquinas redondeadas 7">
          <a:extLst>
            <a:ext uri="{FF2B5EF4-FFF2-40B4-BE49-F238E27FC236}">
              <a16:creationId xmlns:a16="http://schemas.microsoft.com/office/drawing/2014/main" id="{00000000-0008-0000-3500-000008000000}"/>
            </a:ext>
          </a:extLst>
        </xdr:cNvPr>
        <xdr:cNvSpPr/>
      </xdr:nvSpPr>
      <xdr:spPr>
        <a:xfrm>
          <a:off x="38100" y="5238750"/>
          <a:ext cx="1657350" cy="361950"/>
        </a:xfrm>
        <a:prstGeom prst="round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CAUSAS SECUNDARIAS</a:t>
          </a:r>
        </a:p>
      </xdr:txBody>
    </xdr:sp>
    <xdr:clientData/>
  </xdr:twoCellAnchor>
  <xdr:twoCellAnchor>
    <xdr:from>
      <xdr:col>1</xdr:col>
      <xdr:colOff>9525</xdr:colOff>
      <xdr:row>11</xdr:row>
      <xdr:rowOff>19050</xdr:rowOff>
    </xdr:from>
    <xdr:to>
      <xdr:col>1</xdr:col>
      <xdr:colOff>666750</xdr:colOff>
      <xdr:row>11</xdr:row>
      <xdr:rowOff>19052</xdr:rowOff>
    </xdr:to>
    <xdr:cxnSp macro="">
      <xdr:nvCxnSpPr>
        <xdr:cNvPr id="9" name="Conector recto de flecha 8">
          <a:extLst>
            <a:ext uri="{FF2B5EF4-FFF2-40B4-BE49-F238E27FC236}">
              <a16:creationId xmlns:a16="http://schemas.microsoft.com/office/drawing/2014/main" id="{00000000-0008-0000-3500-000009000000}"/>
            </a:ext>
          </a:extLst>
        </xdr:cNvPr>
        <xdr:cNvCxnSpPr/>
      </xdr:nvCxnSpPr>
      <xdr:spPr>
        <a:xfrm flipV="1">
          <a:off x="1724025" y="2152650"/>
          <a:ext cx="657225" cy="2"/>
        </a:xfrm>
        <a:prstGeom prst="straightConnector1">
          <a:avLst/>
        </a:prstGeom>
        <a:ln w="57150">
          <a:solidFill>
            <a:schemeClr val="accent5">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19050</xdr:colOff>
      <xdr:row>16</xdr:row>
      <xdr:rowOff>0</xdr:rowOff>
    </xdr:from>
    <xdr:to>
      <xdr:col>1</xdr:col>
      <xdr:colOff>666750</xdr:colOff>
      <xdr:row>16</xdr:row>
      <xdr:rowOff>2</xdr:rowOff>
    </xdr:to>
    <xdr:cxnSp macro="">
      <xdr:nvCxnSpPr>
        <xdr:cNvPr id="10" name="Conector recto de flecha 9">
          <a:extLst>
            <a:ext uri="{FF2B5EF4-FFF2-40B4-BE49-F238E27FC236}">
              <a16:creationId xmlns:a16="http://schemas.microsoft.com/office/drawing/2014/main" id="{00000000-0008-0000-3500-00000A000000}"/>
            </a:ext>
          </a:extLst>
        </xdr:cNvPr>
        <xdr:cNvCxnSpPr/>
      </xdr:nvCxnSpPr>
      <xdr:spPr>
        <a:xfrm flipV="1">
          <a:off x="1733550" y="3086100"/>
          <a:ext cx="647700" cy="2"/>
        </a:xfrm>
        <a:prstGeom prst="straightConnector1">
          <a:avLst/>
        </a:prstGeom>
        <a:ln w="57150">
          <a:solidFill>
            <a:schemeClr val="accent5">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19050</xdr:colOff>
      <xdr:row>21</xdr:row>
      <xdr:rowOff>9525</xdr:rowOff>
    </xdr:from>
    <xdr:to>
      <xdr:col>1</xdr:col>
      <xdr:colOff>657225</xdr:colOff>
      <xdr:row>21</xdr:row>
      <xdr:rowOff>9527</xdr:rowOff>
    </xdr:to>
    <xdr:cxnSp macro="">
      <xdr:nvCxnSpPr>
        <xdr:cNvPr id="11" name="Conector recto de flecha 10">
          <a:extLst>
            <a:ext uri="{FF2B5EF4-FFF2-40B4-BE49-F238E27FC236}">
              <a16:creationId xmlns:a16="http://schemas.microsoft.com/office/drawing/2014/main" id="{00000000-0008-0000-3500-00000B000000}"/>
            </a:ext>
          </a:extLst>
        </xdr:cNvPr>
        <xdr:cNvCxnSpPr/>
      </xdr:nvCxnSpPr>
      <xdr:spPr>
        <a:xfrm flipV="1">
          <a:off x="1733550" y="4162425"/>
          <a:ext cx="638175" cy="2"/>
        </a:xfrm>
        <a:prstGeom prst="straightConnector1">
          <a:avLst/>
        </a:prstGeom>
        <a:ln w="57150">
          <a:solidFill>
            <a:schemeClr val="accent5">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28575</xdr:colOff>
      <xdr:row>26</xdr:row>
      <xdr:rowOff>0</xdr:rowOff>
    </xdr:from>
    <xdr:to>
      <xdr:col>1</xdr:col>
      <xdr:colOff>676275</xdr:colOff>
      <xdr:row>26</xdr:row>
      <xdr:rowOff>2</xdr:rowOff>
    </xdr:to>
    <xdr:cxnSp macro="">
      <xdr:nvCxnSpPr>
        <xdr:cNvPr id="12" name="Conector recto de flecha 11">
          <a:extLst>
            <a:ext uri="{FF2B5EF4-FFF2-40B4-BE49-F238E27FC236}">
              <a16:creationId xmlns:a16="http://schemas.microsoft.com/office/drawing/2014/main" id="{00000000-0008-0000-3500-00000C000000}"/>
            </a:ext>
          </a:extLst>
        </xdr:cNvPr>
        <xdr:cNvCxnSpPr/>
      </xdr:nvCxnSpPr>
      <xdr:spPr>
        <a:xfrm flipV="1">
          <a:off x="1743075" y="5410200"/>
          <a:ext cx="647700" cy="2"/>
        </a:xfrm>
        <a:prstGeom prst="straightConnector1">
          <a:avLst/>
        </a:prstGeom>
        <a:ln w="57150">
          <a:solidFill>
            <a:schemeClr val="accent5">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552449</xdr:colOff>
      <xdr:row>12</xdr:row>
      <xdr:rowOff>85727</xdr:rowOff>
    </xdr:from>
    <xdr:to>
      <xdr:col>5</xdr:col>
      <xdr:colOff>1495424</xdr:colOff>
      <xdr:row>14</xdr:row>
      <xdr:rowOff>114302</xdr:rowOff>
    </xdr:to>
    <xdr:sp macro="" textlink="">
      <xdr:nvSpPr>
        <xdr:cNvPr id="13" name="Cerrar llave 12">
          <a:extLst>
            <a:ext uri="{FF2B5EF4-FFF2-40B4-BE49-F238E27FC236}">
              <a16:creationId xmlns:a16="http://schemas.microsoft.com/office/drawing/2014/main" id="{00000000-0008-0000-3500-00000D000000}"/>
            </a:ext>
          </a:extLst>
        </xdr:cNvPr>
        <xdr:cNvSpPr/>
      </xdr:nvSpPr>
      <xdr:spPr>
        <a:xfrm rot="5400000">
          <a:off x="5324474" y="57152"/>
          <a:ext cx="409575" cy="5114925"/>
        </a:xfrm>
        <a:prstGeom prst="rightBrace">
          <a:avLst>
            <a:gd name="adj1" fmla="val 0"/>
            <a:gd name="adj2" fmla="val 50000"/>
          </a:avLst>
        </a:prstGeom>
        <a:ln w="57150">
          <a:solidFill>
            <a:schemeClr val="accent5">
              <a:lumMod val="75000"/>
            </a:schemeClr>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US" sz="1100"/>
        </a:p>
      </xdr:txBody>
    </xdr:sp>
    <xdr:clientData/>
  </xdr:twoCellAnchor>
  <xdr:twoCellAnchor>
    <xdr:from>
      <xdr:col>2</xdr:col>
      <xdr:colOff>1047752</xdr:colOff>
      <xdr:row>17</xdr:row>
      <xdr:rowOff>104775</xdr:rowOff>
    </xdr:from>
    <xdr:to>
      <xdr:col>5</xdr:col>
      <xdr:colOff>1009654</xdr:colOff>
      <xdr:row>19</xdr:row>
      <xdr:rowOff>142875</xdr:rowOff>
    </xdr:to>
    <xdr:sp macro="" textlink="">
      <xdr:nvSpPr>
        <xdr:cNvPr id="14" name="Cerrar llave 13">
          <a:extLst>
            <a:ext uri="{FF2B5EF4-FFF2-40B4-BE49-F238E27FC236}">
              <a16:creationId xmlns:a16="http://schemas.microsoft.com/office/drawing/2014/main" id="{00000000-0008-0000-3500-00000E000000}"/>
            </a:ext>
          </a:extLst>
        </xdr:cNvPr>
        <xdr:cNvSpPr/>
      </xdr:nvSpPr>
      <xdr:spPr>
        <a:xfrm rot="16200000">
          <a:off x="5324478" y="1523999"/>
          <a:ext cx="419100" cy="4133852"/>
        </a:xfrm>
        <a:prstGeom prst="rightBrace">
          <a:avLst>
            <a:gd name="adj1" fmla="val 0"/>
            <a:gd name="adj2" fmla="val 50000"/>
          </a:avLst>
        </a:prstGeom>
        <a:ln w="57150">
          <a:solidFill>
            <a:schemeClr val="accent5">
              <a:lumMod val="75000"/>
            </a:schemeClr>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US" sz="1100"/>
        </a:p>
      </xdr:txBody>
    </xdr:sp>
    <xdr:clientData/>
  </xdr:twoCellAnchor>
  <xdr:twoCellAnchor>
    <xdr:from>
      <xdr:col>2</xdr:col>
      <xdr:colOff>1057276</xdr:colOff>
      <xdr:row>23</xdr:row>
      <xdr:rowOff>1</xdr:rowOff>
    </xdr:from>
    <xdr:to>
      <xdr:col>2</xdr:col>
      <xdr:colOff>1066800</xdr:colOff>
      <xdr:row>24</xdr:row>
      <xdr:rowOff>142875</xdr:rowOff>
    </xdr:to>
    <xdr:cxnSp macro="">
      <xdr:nvCxnSpPr>
        <xdr:cNvPr id="15" name="Conector recto de flecha 14">
          <a:extLst>
            <a:ext uri="{FF2B5EF4-FFF2-40B4-BE49-F238E27FC236}">
              <a16:creationId xmlns:a16="http://schemas.microsoft.com/office/drawing/2014/main" id="{00000000-0008-0000-3500-00000F000000}"/>
            </a:ext>
          </a:extLst>
        </xdr:cNvPr>
        <xdr:cNvCxnSpPr/>
      </xdr:nvCxnSpPr>
      <xdr:spPr>
        <a:xfrm flipH="1" flipV="1">
          <a:off x="3476626" y="4686301"/>
          <a:ext cx="9524" cy="333374"/>
        </a:xfrm>
        <a:prstGeom prst="straightConnector1">
          <a:avLst/>
        </a:prstGeom>
        <a:ln w="57150">
          <a:solidFill>
            <a:schemeClr val="accent5">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704849</xdr:colOff>
      <xdr:row>19</xdr:row>
      <xdr:rowOff>190499</xdr:rowOff>
    </xdr:from>
    <xdr:to>
      <xdr:col>3</xdr:col>
      <xdr:colOff>352425</xdr:colOff>
      <xdr:row>22</xdr:row>
      <xdr:rowOff>161924</xdr:rowOff>
    </xdr:to>
    <xdr:sp macro="" textlink="">
      <xdr:nvSpPr>
        <xdr:cNvPr id="16" name="Rectángulo: esquinas redondeadas 15">
          <a:extLst>
            <a:ext uri="{FF2B5EF4-FFF2-40B4-BE49-F238E27FC236}">
              <a16:creationId xmlns:a16="http://schemas.microsoft.com/office/drawing/2014/main" id="{00000000-0008-0000-3500-000010000000}"/>
            </a:ext>
          </a:extLst>
        </xdr:cNvPr>
        <xdr:cNvSpPr/>
      </xdr:nvSpPr>
      <xdr:spPr>
        <a:xfrm>
          <a:off x="2419349" y="3848099"/>
          <a:ext cx="2505076" cy="809625"/>
        </a:xfrm>
        <a:prstGeom prst="roundRect">
          <a:avLst/>
        </a:prstGeom>
        <a:ln w="28575">
          <a:solidFill>
            <a:schemeClr val="accent2"/>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CARENCIA DE INSUMOS Y NULA APLICACIÓN DE LOS MISMO </a:t>
          </a:r>
        </a:p>
      </xdr:txBody>
    </xdr:sp>
    <xdr:clientData/>
  </xdr:twoCellAnchor>
  <xdr:twoCellAnchor>
    <xdr:from>
      <xdr:col>4</xdr:col>
      <xdr:colOff>266700</xdr:colOff>
      <xdr:row>19</xdr:row>
      <xdr:rowOff>180975</xdr:rowOff>
    </xdr:from>
    <xdr:to>
      <xdr:col>5</xdr:col>
      <xdr:colOff>2076451</xdr:colOff>
      <xdr:row>22</xdr:row>
      <xdr:rowOff>142875</xdr:rowOff>
    </xdr:to>
    <xdr:sp macro="" textlink="">
      <xdr:nvSpPr>
        <xdr:cNvPr id="17" name="Rectángulo: esquinas redondeadas 16">
          <a:extLst>
            <a:ext uri="{FF2B5EF4-FFF2-40B4-BE49-F238E27FC236}">
              <a16:creationId xmlns:a16="http://schemas.microsoft.com/office/drawing/2014/main" id="{00000000-0008-0000-3500-000011000000}"/>
            </a:ext>
          </a:extLst>
        </xdr:cNvPr>
        <xdr:cNvSpPr/>
      </xdr:nvSpPr>
      <xdr:spPr>
        <a:xfrm>
          <a:off x="6076950" y="3838575"/>
          <a:ext cx="2590801" cy="800100"/>
        </a:xfrm>
        <a:prstGeom prst="roundRect">
          <a:avLst/>
        </a:prstGeom>
        <a:ln w="28575">
          <a:solidFill>
            <a:schemeClr val="accent2"/>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AUSENCIA DE PROGRAMACION SOBRE LOS RECURSOS QUE SE EJERCEN. </a:t>
          </a:r>
        </a:p>
      </xdr:txBody>
    </xdr:sp>
    <xdr:clientData/>
  </xdr:twoCellAnchor>
  <xdr:twoCellAnchor>
    <xdr:from>
      <xdr:col>5</xdr:col>
      <xdr:colOff>1009650</xdr:colOff>
      <xdr:row>23</xdr:row>
      <xdr:rowOff>38100</xdr:rowOff>
    </xdr:from>
    <xdr:to>
      <xdr:col>5</xdr:col>
      <xdr:colOff>1019174</xdr:colOff>
      <xdr:row>24</xdr:row>
      <xdr:rowOff>180974</xdr:rowOff>
    </xdr:to>
    <xdr:cxnSp macro="">
      <xdr:nvCxnSpPr>
        <xdr:cNvPr id="18" name="Conector recto de flecha 17">
          <a:extLst>
            <a:ext uri="{FF2B5EF4-FFF2-40B4-BE49-F238E27FC236}">
              <a16:creationId xmlns:a16="http://schemas.microsoft.com/office/drawing/2014/main" id="{00000000-0008-0000-3500-000012000000}"/>
            </a:ext>
          </a:extLst>
        </xdr:cNvPr>
        <xdr:cNvCxnSpPr/>
      </xdr:nvCxnSpPr>
      <xdr:spPr>
        <a:xfrm flipH="1" flipV="1">
          <a:off x="7600950" y="4724400"/>
          <a:ext cx="9524" cy="333374"/>
        </a:xfrm>
        <a:prstGeom prst="straightConnector1">
          <a:avLst/>
        </a:prstGeom>
        <a:ln w="57150">
          <a:solidFill>
            <a:schemeClr val="accent5">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28576</xdr:colOff>
      <xdr:row>14</xdr:row>
      <xdr:rowOff>114299</xdr:rowOff>
    </xdr:from>
    <xdr:to>
      <xdr:col>5</xdr:col>
      <xdr:colOff>2066926</xdr:colOff>
      <xdr:row>17</xdr:row>
      <xdr:rowOff>85724</xdr:rowOff>
    </xdr:to>
    <xdr:sp macro="" textlink="">
      <xdr:nvSpPr>
        <xdr:cNvPr id="19" name="Rectángulo: esquinas redondeadas 18">
          <a:extLst>
            <a:ext uri="{FF2B5EF4-FFF2-40B4-BE49-F238E27FC236}">
              <a16:creationId xmlns:a16="http://schemas.microsoft.com/office/drawing/2014/main" id="{00000000-0008-0000-3500-000013000000}"/>
            </a:ext>
          </a:extLst>
        </xdr:cNvPr>
        <xdr:cNvSpPr/>
      </xdr:nvSpPr>
      <xdr:spPr>
        <a:xfrm>
          <a:off x="2447926" y="2819399"/>
          <a:ext cx="6210300" cy="542925"/>
        </a:xfrm>
        <a:prstGeom prst="roundRect">
          <a:avLst/>
        </a:prstGeom>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ctr"/>
          <a:r>
            <a:rPr lang="es-US" sz="1100"/>
            <a:t>DECADENCIA DE LOS SERVICIOS MUNICIPALES QUE NO CONTRIBUYEN A UN DESARROLLO SACIAL</a:t>
          </a:r>
          <a:r>
            <a:rPr lang="es-US" sz="1100" baseline="0"/>
            <a:t> Y DE SEGURIDAD.</a:t>
          </a:r>
        </a:p>
        <a:p>
          <a:pPr algn="ctr"/>
          <a:r>
            <a:rPr lang="es-US" sz="1100"/>
            <a:t> </a:t>
          </a:r>
        </a:p>
      </xdr:txBody>
    </xdr:sp>
    <xdr:clientData/>
  </xdr:twoCellAnchor>
  <xdr:twoCellAnchor>
    <xdr:from>
      <xdr:col>2</xdr:col>
      <xdr:colOff>9526</xdr:colOff>
      <xdr:row>24</xdr:row>
      <xdr:rowOff>180974</xdr:rowOff>
    </xdr:from>
    <xdr:to>
      <xdr:col>3</xdr:col>
      <xdr:colOff>9526</xdr:colOff>
      <xdr:row>27</xdr:row>
      <xdr:rowOff>238125</xdr:rowOff>
    </xdr:to>
    <xdr:sp macro="" textlink="">
      <xdr:nvSpPr>
        <xdr:cNvPr id="20" name="Rectángulo: esquinas redondeadas 19">
          <a:extLst>
            <a:ext uri="{FF2B5EF4-FFF2-40B4-BE49-F238E27FC236}">
              <a16:creationId xmlns:a16="http://schemas.microsoft.com/office/drawing/2014/main" id="{00000000-0008-0000-3500-000014000000}"/>
            </a:ext>
          </a:extLst>
        </xdr:cNvPr>
        <xdr:cNvSpPr/>
      </xdr:nvSpPr>
      <xdr:spPr>
        <a:xfrm>
          <a:off x="2428876" y="5057774"/>
          <a:ext cx="2152650" cy="923926"/>
        </a:xfrm>
        <a:prstGeom prst="roundRect">
          <a:avLst/>
        </a:prstGeom>
        <a:ln w="28575">
          <a:solidFill>
            <a:schemeClr val="bg1">
              <a:lumMod val="65000"/>
            </a:schemeClr>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OMISIÓN DE CONTROLES INTERNOS PARA LA APLICACIÓN DE RECURSOS .</a:t>
          </a:r>
        </a:p>
      </xdr:txBody>
    </xdr:sp>
    <xdr:clientData/>
  </xdr:twoCellAnchor>
  <xdr:twoCellAnchor>
    <xdr:from>
      <xdr:col>4</xdr:col>
      <xdr:colOff>581025</xdr:colOff>
      <xdr:row>25</xdr:row>
      <xdr:rowOff>38100</xdr:rowOff>
    </xdr:from>
    <xdr:to>
      <xdr:col>5</xdr:col>
      <xdr:colOff>2076450</xdr:colOff>
      <xdr:row>27</xdr:row>
      <xdr:rowOff>238125</xdr:rowOff>
    </xdr:to>
    <xdr:sp macro="" textlink="">
      <xdr:nvSpPr>
        <xdr:cNvPr id="21" name="Rectángulo: esquinas redondeadas 20">
          <a:extLst>
            <a:ext uri="{FF2B5EF4-FFF2-40B4-BE49-F238E27FC236}">
              <a16:creationId xmlns:a16="http://schemas.microsoft.com/office/drawing/2014/main" id="{00000000-0008-0000-3500-000015000000}"/>
            </a:ext>
          </a:extLst>
        </xdr:cNvPr>
        <xdr:cNvSpPr/>
      </xdr:nvSpPr>
      <xdr:spPr>
        <a:xfrm>
          <a:off x="6391275" y="5105400"/>
          <a:ext cx="2276475" cy="876300"/>
        </a:xfrm>
        <a:prstGeom prst="roundRect">
          <a:avLst/>
        </a:prstGeom>
        <a:ln w="28575">
          <a:solidFill>
            <a:schemeClr val="bg1">
              <a:lumMod val="65000"/>
            </a:schemeClr>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DESORGANIZACIÓN DE LA POBLACIÓN EN LAS ACTIVIDADES DE</a:t>
          </a:r>
          <a:r>
            <a:rPr lang="es-US" sz="1100" baseline="0"/>
            <a:t> SEGURIDAD PUBLICA.</a:t>
          </a:r>
          <a:endParaRPr lang="es-US" sz="1100"/>
        </a:p>
      </xdr:txBody>
    </xdr:sp>
    <xdr:clientData/>
  </xdr:twoCellAnchor>
  <xdr:twoCellAnchor editAs="oneCell">
    <xdr:from>
      <xdr:col>5</xdr:col>
      <xdr:colOff>342900</xdr:colOff>
      <xdr:row>1</xdr:row>
      <xdr:rowOff>9525</xdr:rowOff>
    </xdr:from>
    <xdr:to>
      <xdr:col>5</xdr:col>
      <xdr:colOff>1504950</xdr:colOff>
      <xdr:row>2</xdr:row>
      <xdr:rowOff>15240</xdr:rowOff>
    </xdr:to>
    <xdr:pic>
      <xdr:nvPicPr>
        <xdr:cNvPr id="22" name="Imagen 21">
          <a:extLst>
            <a:ext uri="{FF2B5EF4-FFF2-40B4-BE49-F238E27FC236}">
              <a16:creationId xmlns:a16="http://schemas.microsoft.com/office/drawing/2014/main" id="{00000000-0008-0000-3500-000016000000}"/>
            </a:ext>
          </a:extLst>
        </xdr:cNvPr>
        <xdr:cNvPicPr>
          <a:picLocks noChangeAspect="1"/>
        </xdr:cNvPicPr>
      </xdr:nvPicPr>
      <xdr:blipFill rotWithShape="1">
        <a:blip xmlns:r="http://schemas.openxmlformats.org/officeDocument/2006/relationships" r:embed="rId1" cstate="print">
          <a:alphaModFix amt="50000"/>
          <a:extLst>
            <a:ext uri="{28A0092B-C50C-407E-A947-70E740481C1C}">
              <a14:useLocalDpi xmlns:a14="http://schemas.microsoft.com/office/drawing/2010/main" val="0"/>
            </a:ext>
          </a:extLst>
        </a:blip>
        <a:srcRect l="17177" t="1989" r="17366" b="84246"/>
        <a:stretch/>
      </xdr:blipFill>
      <xdr:spPr bwMode="auto">
        <a:xfrm>
          <a:off x="6934200" y="209550"/>
          <a:ext cx="1162050" cy="300990"/>
        </a:xfrm>
        <a:prstGeom prst="rect">
          <a:avLst/>
        </a:prstGeom>
        <a:ln>
          <a:noFill/>
        </a:ln>
        <a:extLst>
          <a:ext uri="{53640926-AAD7-44D8-BBD7-CCE9431645EC}">
            <a14:shadowObscured xmlns:a14="http://schemas.microsoft.com/office/drawing/2010/main"/>
          </a:ext>
        </a:extLst>
      </xdr:spPr>
    </xdr:pic>
    <xdr:clientData/>
  </xdr:twoCellAnchor>
</xdr:wsDr>
</file>

<file path=xl/drawings/drawing55.xml><?xml version="1.0" encoding="utf-8"?>
<xdr:wsDr xmlns:xdr="http://schemas.openxmlformats.org/drawingml/2006/spreadsheetDrawing" xmlns:a="http://schemas.openxmlformats.org/drawingml/2006/main">
  <xdr:twoCellAnchor>
    <xdr:from>
      <xdr:col>0</xdr:col>
      <xdr:colOff>171450</xdr:colOff>
      <xdr:row>6</xdr:row>
      <xdr:rowOff>104775</xdr:rowOff>
    </xdr:from>
    <xdr:to>
      <xdr:col>5</xdr:col>
      <xdr:colOff>2019300</xdr:colOff>
      <xdr:row>8</xdr:row>
      <xdr:rowOff>85725</xdr:rowOff>
    </xdr:to>
    <xdr:sp macro="" textlink="">
      <xdr:nvSpPr>
        <xdr:cNvPr id="2" name="Rectángulo: esquinas redondeadas 1">
          <a:extLst>
            <a:ext uri="{FF2B5EF4-FFF2-40B4-BE49-F238E27FC236}">
              <a16:creationId xmlns:a16="http://schemas.microsoft.com/office/drawing/2014/main" id="{00000000-0008-0000-3600-000002000000}"/>
            </a:ext>
          </a:extLst>
        </xdr:cNvPr>
        <xdr:cNvSpPr/>
      </xdr:nvSpPr>
      <xdr:spPr>
        <a:xfrm>
          <a:off x="171450" y="1266825"/>
          <a:ext cx="8439150" cy="361950"/>
        </a:xfrm>
        <a:prstGeom prst="roundRect">
          <a:avLst/>
        </a:prstGeom>
        <a:ln w="28575">
          <a:solidFill>
            <a:srgbClr val="00B05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ctr"/>
          <a:r>
            <a:rPr lang="es-US" sz="1100" b="1"/>
            <a:t>ÁRBOL DE OBJETIVOS</a:t>
          </a:r>
        </a:p>
      </xdr:txBody>
    </xdr:sp>
    <xdr:clientData/>
  </xdr:twoCellAnchor>
  <xdr:twoCellAnchor>
    <xdr:from>
      <xdr:col>0</xdr:col>
      <xdr:colOff>57149</xdr:colOff>
      <xdr:row>10</xdr:row>
      <xdr:rowOff>19050</xdr:rowOff>
    </xdr:from>
    <xdr:to>
      <xdr:col>0</xdr:col>
      <xdr:colOff>1704974</xdr:colOff>
      <xdr:row>11</xdr:row>
      <xdr:rowOff>171450</xdr:rowOff>
    </xdr:to>
    <xdr:sp macro="" textlink="">
      <xdr:nvSpPr>
        <xdr:cNvPr id="3" name="Rectángulo: esquinas redondeadas 2">
          <a:extLst>
            <a:ext uri="{FF2B5EF4-FFF2-40B4-BE49-F238E27FC236}">
              <a16:creationId xmlns:a16="http://schemas.microsoft.com/office/drawing/2014/main" id="{00000000-0008-0000-3600-000003000000}"/>
            </a:ext>
          </a:extLst>
        </xdr:cNvPr>
        <xdr:cNvSpPr/>
      </xdr:nvSpPr>
      <xdr:spPr>
        <a:xfrm>
          <a:off x="57149" y="1943100"/>
          <a:ext cx="1647825" cy="361950"/>
        </a:xfrm>
        <a:prstGeom prst="round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FIN</a:t>
          </a:r>
        </a:p>
      </xdr:txBody>
    </xdr:sp>
    <xdr:clientData/>
  </xdr:twoCellAnchor>
  <xdr:twoCellAnchor>
    <xdr:from>
      <xdr:col>0</xdr:col>
      <xdr:colOff>47625</xdr:colOff>
      <xdr:row>16</xdr:row>
      <xdr:rowOff>19050</xdr:rowOff>
    </xdr:from>
    <xdr:to>
      <xdr:col>0</xdr:col>
      <xdr:colOff>1704975</xdr:colOff>
      <xdr:row>18</xdr:row>
      <xdr:rowOff>0</xdr:rowOff>
    </xdr:to>
    <xdr:sp macro="" textlink="">
      <xdr:nvSpPr>
        <xdr:cNvPr id="4" name="Rectángulo: esquinas redondeadas 3">
          <a:extLst>
            <a:ext uri="{FF2B5EF4-FFF2-40B4-BE49-F238E27FC236}">
              <a16:creationId xmlns:a16="http://schemas.microsoft.com/office/drawing/2014/main" id="{00000000-0008-0000-3600-000004000000}"/>
            </a:ext>
          </a:extLst>
        </xdr:cNvPr>
        <xdr:cNvSpPr/>
      </xdr:nvSpPr>
      <xdr:spPr>
        <a:xfrm>
          <a:off x="47625" y="3105150"/>
          <a:ext cx="1657350" cy="361950"/>
        </a:xfrm>
        <a:prstGeom prst="round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ctr"/>
        <a:lstStyle/>
        <a:p>
          <a:pPr algn="ctr"/>
          <a:r>
            <a:rPr lang="es-US" sz="1100"/>
            <a:t>PROPÓSITOS</a:t>
          </a:r>
        </a:p>
      </xdr:txBody>
    </xdr:sp>
    <xdr:clientData/>
  </xdr:twoCellAnchor>
  <xdr:twoCellAnchor>
    <xdr:from>
      <xdr:col>0</xdr:col>
      <xdr:colOff>47625</xdr:colOff>
      <xdr:row>21</xdr:row>
      <xdr:rowOff>142875</xdr:rowOff>
    </xdr:from>
    <xdr:to>
      <xdr:col>1</xdr:col>
      <xdr:colOff>0</xdr:colOff>
      <xdr:row>22</xdr:row>
      <xdr:rowOff>200025</xdr:rowOff>
    </xdr:to>
    <xdr:sp macro="" textlink="">
      <xdr:nvSpPr>
        <xdr:cNvPr id="5" name="Rectángulo: esquinas redondeadas 4">
          <a:extLst>
            <a:ext uri="{FF2B5EF4-FFF2-40B4-BE49-F238E27FC236}">
              <a16:creationId xmlns:a16="http://schemas.microsoft.com/office/drawing/2014/main" id="{00000000-0008-0000-3600-000005000000}"/>
            </a:ext>
          </a:extLst>
        </xdr:cNvPr>
        <xdr:cNvSpPr/>
      </xdr:nvSpPr>
      <xdr:spPr>
        <a:xfrm>
          <a:off x="47625" y="4181475"/>
          <a:ext cx="1666875" cy="361950"/>
        </a:xfrm>
        <a:prstGeom prst="round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COMPONENTES</a:t>
          </a:r>
        </a:p>
      </xdr:txBody>
    </xdr:sp>
    <xdr:clientData/>
  </xdr:twoCellAnchor>
  <xdr:twoCellAnchor>
    <xdr:from>
      <xdr:col>0</xdr:col>
      <xdr:colOff>38100</xdr:colOff>
      <xdr:row>27</xdr:row>
      <xdr:rowOff>171450</xdr:rowOff>
    </xdr:from>
    <xdr:to>
      <xdr:col>0</xdr:col>
      <xdr:colOff>1695450</xdr:colOff>
      <xdr:row>28</xdr:row>
      <xdr:rowOff>190500</xdr:rowOff>
    </xdr:to>
    <xdr:sp macro="" textlink="">
      <xdr:nvSpPr>
        <xdr:cNvPr id="6" name="Rectángulo: esquinas redondeadas 5">
          <a:extLst>
            <a:ext uri="{FF2B5EF4-FFF2-40B4-BE49-F238E27FC236}">
              <a16:creationId xmlns:a16="http://schemas.microsoft.com/office/drawing/2014/main" id="{00000000-0008-0000-3600-000006000000}"/>
            </a:ext>
          </a:extLst>
        </xdr:cNvPr>
        <xdr:cNvSpPr/>
      </xdr:nvSpPr>
      <xdr:spPr>
        <a:xfrm>
          <a:off x="38100" y="5619750"/>
          <a:ext cx="1657350" cy="361950"/>
        </a:xfrm>
        <a:prstGeom prst="round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ACTIVIDADES</a:t>
          </a:r>
        </a:p>
      </xdr:txBody>
    </xdr:sp>
    <xdr:clientData/>
  </xdr:twoCellAnchor>
  <xdr:twoCellAnchor>
    <xdr:from>
      <xdr:col>1</xdr:col>
      <xdr:colOff>19050</xdr:colOff>
      <xdr:row>11</xdr:row>
      <xdr:rowOff>19050</xdr:rowOff>
    </xdr:from>
    <xdr:to>
      <xdr:col>1</xdr:col>
      <xdr:colOff>676275</xdr:colOff>
      <xdr:row>11</xdr:row>
      <xdr:rowOff>19052</xdr:rowOff>
    </xdr:to>
    <xdr:cxnSp macro="">
      <xdr:nvCxnSpPr>
        <xdr:cNvPr id="7" name="Conector recto de flecha 6">
          <a:extLst>
            <a:ext uri="{FF2B5EF4-FFF2-40B4-BE49-F238E27FC236}">
              <a16:creationId xmlns:a16="http://schemas.microsoft.com/office/drawing/2014/main" id="{00000000-0008-0000-3600-000007000000}"/>
            </a:ext>
          </a:extLst>
        </xdr:cNvPr>
        <xdr:cNvCxnSpPr/>
      </xdr:nvCxnSpPr>
      <xdr:spPr>
        <a:xfrm flipV="1">
          <a:off x="1733550" y="2152650"/>
          <a:ext cx="657225" cy="2"/>
        </a:xfrm>
        <a:prstGeom prst="straightConnector1">
          <a:avLst/>
        </a:prstGeom>
        <a:ln w="57150">
          <a:solidFill>
            <a:schemeClr val="accent5">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19050</xdr:colOff>
      <xdr:row>17</xdr:row>
      <xdr:rowOff>0</xdr:rowOff>
    </xdr:from>
    <xdr:to>
      <xdr:col>1</xdr:col>
      <xdr:colOff>666750</xdr:colOff>
      <xdr:row>17</xdr:row>
      <xdr:rowOff>2</xdr:rowOff>
    </xdr:to>
    <xdr:cxnSp macro="">
      <xdr:nvCxnSpPr>
        <xdr:cNvPr id="8" name="Conector recto de flecha 7">
          <a:extLst>
            <a:ext uri="{FF2B5EF4-FFF2-40B4-BE49-F238E27FC236}">
              <a16:creationId xmlns:a16="http://schemas.microsoft.com/office/drawing/2014/main" id="{00000000-0008-0000-3600-000008000000}"/>
            </a:ext>
          </a:extLst>
        </xdr:cNvPr>
        <xdr:cNvCxnSpPr/>
      </xdr:nvCxnSpPr>
      <xdr:spPr>
        <a:xfrm flipV="1">
          <a:off x="1733550" y="3276600"/>
          <a:ext cx="647700" cy="2"/>
        </a:xfrm>
        <a:prstGeom prst="straightConnector1">
          <a:avLst/>
        </a:prstGeom>
        <a:ln w="57150">
          <a:solidFill>
            <a:schemeClr val="accent5">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19050</xdr:colOff>
      <xdr:row>22</xdr:row>
      <xdr:rowOff>9525</xdr:rowOff>
    </xdr:from>
    <xdr:to>
      <xdr:col>1</xdr:col>
      <xdr:colOff>657225</xdr:colOff>
      <xdr:row>22</xdr:row>
      <xdr:rowOff>9527</xdr:rowOff>
    </xdr:to>
    <xdr:cxnSp macro="">
      <xdr:nvCxnSpPr>
        <xdr:cNvPr id="9" name="Conector recto de flecha 8">
          <a:extLst>
            <a:ext uri="{FF2B5EF4-FFF2-40B4-BE49-F238E27FC236}">
              <a16:creationId xmlns:a16="http://schemas.microsoft.com/office/drawing/2014/main" id="{00000000-0008-0000-3600-000009000000}"/>
            </a:ext>
          </a:extLst>
        </xdr:cNvPr>
        <xdr:cNvCxnSpPr/>
      </xdr:nvCxnSpPr>
      <xdr:spPr>
        <a:xfrm flipV="1">
          <a:off x="1733550" y="4352925"/>
          <a:ext cx="638175" cy="2"/>
        </a:xfrm>
        <a:prstGeom prst="straightConnector1">
          <a:avLst/>
        </a:prstGeom>
        <a:ln w="57150">
          <a:solidFill>
            <a:schemeClr val="accent5">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28575</xdr:colOff>
      <xdr:row>28</xdr:row>
      <xdr:rowOff>0</xdr:rowOff>
    </xdr:from>
    <xdr:to>
      <xdr:col>1</xdr:col>
      <xdr:colOff>676275</xdr:colOff>
      <xdr:row>28</xdr:row>
      <xdr:rowOff>2</xdr:rowOff>
    </xdr:to>
    <xdr:cxnSp macro="">
      <xdr:nvCxnSpPr>
        <xdr:cNvPr id="10" name="Conector recto de flecha 9">
          <a:extLst>
            <a:ext uri="{FF2B5EF4-FFF2-40B4-BE49-F238E27FC236}">
              <a16:creationId xmlns:a16="http://schemas.microsoft.com/office/drawing/2014/main" id="{00000000-0008-0000-3600-00000A000000}"/>
            </a:ext>
          </a:extLst>
        </xdr:cNvPr>
        <xdr:cNvCxnSpPr/>
      </xdr:nvCxnSpPr>
      <xdr:spPr>
        <a:xfrm flipV="1">
          <a:off x="1743075" y="5791200"/>
          <a:ext cx="647700" cy="2"/>
        </a:xfrm>
        <a:prstGeom prst="straightConnector1">
          <a:avLst/>
        </a:prstGeom>
        <a:ln w="57150">
          <a:solidFill>
            <a:schemeClr val="accent5">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1181100</xdr:colOff>
      <xdr:row>12</xdr:row>
      <xdr:rowOff>114299</xdr:rowOff>
    </xdr:from>
    <xdr:to>
      <xdr:col>5</xdr:col>
      <xdr:colOff>885825</xdr:colOff>
      <xdr:row>14</xdr:row>
      <xdr:rowOff>57147</xdr:rowOff>
    </xdr:to>
    <xdr:sp macro="" textlink="">
      <xdr:nvSpPr>
        <xdr:cNvPr id="11" name="Cerrar llave 10">
          <a:extLst>
            <a:ext uri="{FF2B5EF4-FFF2-40B4-BE49-F238E27FC236}">
              <a16:creationId xmlns:a16="http://schemas.microsoft.com/office/drawing/2014/main" id="{00000000-0008-0000-3600-00000B000000}"/>
            </a:ext>
          </a:extLst>
        </xdr:cNvPr>
        <xdr:cNvSpPr/>
      </xdr:nvSpPr>
      <xdr:spPr>
        <a:xfrm rot="16200000">
          <a:off x="5376864" y="661985"/>
          <a:ext cx="323848" cy="3876675"/>
        </a:xfrm>
        <a:prstGeom prst="rightBrace">
          <a:avLst>
            <a:gd name="adj1" fmla="val 0"/>
            <a:gd name="adj2" fmla="val 50000"/>
          </a:avLst>
        </a:prstGeom>
        <a:ln w="57150">
          <a:solidFill>
            <a:schemeClr val="accent5">
              <a:lumMod val="75000"/>
            </a:schemeClr>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US" sz="1100"/>
        </a:p>
      </xdr:txBody>
    </xdr:sp>
    <xdr:clientData/>
  </xdr:twoCellAnchor>
  <xdr:twoCellAnchor>
    <xdr:from>
      <xdr:col>2</xdr:col>
      <xdr:colOff>0</xdr:colOff>
      <xdr:row>21</xdr:row>
      <xdr:rowOff>0</xdr:rowOff>
    </xdr:from>
    <xdr:to>
      <xdr:col>3</xdr:col>
      <xdr:colOff>514350</xdr:colOff>
      <xdr:row>24</xdr:row>
      <xdr:rowOff>38100</xdr:rowOff>
    </xdr:to>
    <xdr:sp macro="" textlink="">
      <xdr:nvSpPr>
        <xdr:cNvPr id="12" name="Rectángulo: esquinas redondeadas 11">
          <a:extLst>
            <a:ext uri="{FF2B5EF4-FFF2-40B4-BE49-F238E27FC236}">
              <a16:creationId xmlns:a16="http://schemas.microsoft.com/office/drawing/2014/main" id="{00000000-0008-0000-3600-00000C000000}"/>
            </a:ext>
          </a:extLst>
        </xdr:cNvPr>
        <xdr:cNvSpPr/>
      </xdr:nvSpPr>
      <xdr:spPr>
        <a:xfrm>
          <a:off x="2419350" y="4038600"/>
          <a:ext cx="2667000" cy="876300"/>
        </a:xfrm>
        <a:prstGeom prst="roundRect">
          <a:avLst/>
        </a:prstGeom>
        <a:ln w="28575">
          <a:solidFill>
            <a:schemeClr val="accent2"/>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C1 CONCLUCIÓN REGLAMENTOS Y PROCESOS DE ORGANIZACIÓN  EN LA ASISTENCIA SOCIAL </a:t>
          </a:r>
        </a:p>
      </xdr:txBody>
    </xdr:sp>
    <xdr:clientData/>
  </xdr:twoCellAnchor>
  <xdr:twoCellAnchor>
    <xdr:from>
      <xdr:col>3</xdr:col>
      <xdr:colOff>1019175</xdr:colOff>
      <xdr:row>21</xdr:row>
      <xdr:rowOff>9525</xdr:rowOff>
    </xdr:from>
    <xdr:to>
      <xdr:col>5</xdr:col>
      <xdr:colOff>2076450</xdr:colOff>
      <xdr:row>24</xdr:row>
      <xdr:rowOff>66675</xdr:rowOff>
    </xdr:to>
    <xdr:sp macro="" textlink="">
      <xdr:nvSpPr>
        <xdr:cNvPr id="13" name="Rectángulo: esquinas redondeadas 12">
          <a:extLst>
            <a:ext uri="{FF2B5EF4-FFF2-40B4-BE49-F238E27FC236}">
              <a16:creationId xmlns:a16="http://schemas.microsoft.com/office/drawing/2014/main" id="{00000000-0008-0000-3600-00000D000000}"/>
            </a:ext>
          </a:extLst>
        </xdr:cNvPr>
        <xdr:cNvSpPr/>
      </xdr:nvSpPr>
      <xdr:spPr>
        <a:xfrm>
          <a:off x="5591175" y="4048125"/>
          <a:ext cx="3076575" cy="895350"/>
        </a:xfrm>
        <a:prstGeom prst="roundRect">
          <a:avLst/>
        </a:prstGeom>
        <a:ln w="28575">
          <a:solidFill>
            <a:schemeClr val="accent2"/>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C1 FOMENTAR</a:t>
          </a:r>
          <a:r>
            <a:rPr lang="es-US" sz="1100" baseline="0"/>
            <a:t> AL FORTALECIMEINTO Y </a:t>
          </a:r>
          <a:r>
            <a:rPr lang="es-US" sz="1100"/>
            <a:t>DESARROLLO DE LA SOCIEDAD CON PROGRAMAS ESPECIFICOS.</a:t>
          </a:r>
        </a:p>
      </xdr:txBody>
    </xdr:sp>
    <xdr:clientData/>
  </xdr:twoCellAnchor>
  <xdr:twoCellAnchor>
    <xdr:from>
      <xdr:col>2</xdr:col>
      <xdr:colOff>57151</xdr:colOff>
      <xdr:row>9</xdr:row>
      <xdr:rowOff>95249</xdr:rowOff>
    </xdr:from>
    <xdr:to>
      <xdr:col>5</xdr:col>
      <xdr:colOff>2095501</xdr:colOff>
      <xdr:row>12</xdr:row>
      <xdr:rowOff>47624</xdr:rowOff>
    </xdr:to>
    <xdr:sp macro="" textlink="">
      <xdr:nvSpPr>
        <xdr:cNvPr id="14" name="Rectángulo: esquinas redondeadas 13">
          <a:extLst>
            <a:ext uri="{FF2B5EF4-FFF2-40B4-BE49-F238E27FC236}">
              <a16:creationId xmlns:a16="http://schemas.microsoft.com/office/drawing/2014/main" id="{00000000-0008-0000-3600-00000E000000}"/>
            </a:ext>
          </a:extLst>
        </xdr:cNvPr>
        <xdr:cNvSpPr/>
      </xdr:nvSpPr>
      <xdr:spPr>
        <a:xfrm>
          <a:off x="2476501" y="1828799"/>
          <a:ext cx="6210300" cy="542925"/>
        </a:xfrm>
        <a:prstGeom prst="roundRect">
          <a:avLst/>
        </a:prstGeom>
        <a:ln w="28575">
          <a:solidFill>
            <a:srgbClr val="00B05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ctr"/>
          <a:r>
            <a:rPr lang="es-US" sz="1100"/>
            <a:t>F2 CONSERVAR Y LA PROCURAAR LA ASISTENCIA SOCIAL, COMO LAS ACTIVIDADES ACTIVIDADES</a:t>
          </a:r>
          <a:r>
            <a:rPr lang="es-US" sz="1100" baseline="0"/>
            <a:t> DE SEGURIDAD PUBLICA.</a:t>
          </a:r>
          <a:endParaRPr lang="es-US" sz="1100"/>
        </a:p>
      </xdr:txBody>
    </xdr:sp>
    <xdr:clientData/>
  </xdr:twoCellAnchor>
  <xdr:twoCellAnchor>
    <xdr:from>
      <xdr:col>2</xdr:col>
      <xdr:colOff>438150</xdr:colOff>
      <xdr:row>26</xdr:row>
      <xdr:rowOff>47625</xdr:rowOff>
    </xdr:from>
    <xdr:to>
      <xdr:col>2</xdr:col>
      <xdr:colOff>1904999</xdr:colOff>
      <xdr:row>30</xdr:row>
      <xdr:rowOff>171450</xdr:rowOff>
    </xdr:to>
    <xdr:sp macro="" textlink="">
      <xdr:nvSpPr>
        <xdr:cNvPr id="15" name="Rectángulo: esquinas redondeadas 14">
          <a:extLst>
            <a:ext uri="{FF2B5EF4-FFF2-40B4-BE49-F238E27FC236}">
              <a16:creationId xmlns:a16="http://schemas.microsoft.com/office/drawing/2014/main" id="{00000000-0008-0000-3600-00000F000000}"/>
            </a:ext>
          </a:extLst>
        </xdr:cNvPr>
        <xdr:cNvSpPr/>
      </xdr:nvSpPr>
      <xdr:spPr>
        <a:xfrm>
          <a:off x="2857500" y="5305425"/>
          <a:ext cx="1466849" cy="1181100"/>
        </a:xfrm>
        <a:prstGeom prst="roundRect">
          <a:avLst/>
        </a:prstGeom>
        <a:ln w="28575">
          <a:solidFill>
            <a:schemeClr val="bg1">
              <a:lumMod val="50000"/>
            </a:schemeClr>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000"/>
            <a:t>A08 ACCIONES QUE PROMUEVAN EL DESARROLLO INTEGRAL DE LAS FAMILIAS.</a:t>
          </a:r>
        </a:p>
      </xdr:txBody>
    </xdr:sp>
    <xdr:clientData/>
  </xdr:twoCellAnchor>
  <xdr:twoCellAnchor>
    <xdr:from>
      <xdr:col>1</xdr:col>
      <xdr:colOff>695324</xdr:colOff>
      <xdr:row>14</xdr:row>
      <xdr:rowOff>114300</xdr:rowOff>
    </xdr:from>
    <xdr:to>
      <xdr:col>3</xdr:col>
      <xdr:colOff>514349</xdr:colOff>
      <xdr:row>18</xdr:row>
      <xdr:rowOff>152400</xdr:rowOff>
    </xdr:to>
    <xdr:sp macro="" textlink="">
      <xdr:nvSpPr>
        <xdr:cNvPr id="16" name="Rectángulo: esquinas redondeadas 15">
          <a:extLst>
            <a:ext uri="{FF2B5EF4-FFF2-40B4-BE49-F238E27FC236}">
              <a16:creationId xmlns:a16="http://schemas.microsoft.com/office/drawing/2014/main" id="{00000000-0008-0000-3600-000010000000}"/>
            </a:ext>
          </a:extLst>
        </xdr:cNvPr>
        <xdr:cNvSpPr/>
      </xdr:nvSpPr>
      <xdr:spPr>
        <a:xfrm>
          <a:off x="2409824" y="2819400"/>
          <a:ext cx="2676525" cy="800100"/>
        </a:xfrm>
        <a:prstGeom prst="roundRect">
          <a:avLst/>
        </a:prstGeom>
        <a:ln w="28575">
          <a:solidFill>
            <a:srgbClr val="FF0000"/>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P1 ASISTENCIA SOCIAL IMPLEMETADA PARA SU MEJORAMIENTO.</a:t>
          </a:r>
        </a:p>
      </xdr:txBody>
    </xdr:sp>
    <xdr:clientData/>
  </xdr:twoCellAnchor>
  <xdr:twoCellAnchor>
    <xdr:from>
      <xdr:col>3</xdr:col>
      <xdr:colOff>1066800</xdr:colOff>
      <xdr:row>14</xdr:row>
      <xdr:rowOff>123825</xdr:rowOff>
    </xdr:from>
    <xdr:to>
      <xdr:col>5</xdr:col>
      <xdr:colOff>2057400</xdr:colOff>
      <xdr:row>18</xdr:row>
      <xdr:rowOff>161925</xdr:rowOff>
    </xdr:to>
    <xdr:sp macro="" textlink="">
      <xdr:nvSpPr>
        <xdr:cNvPr id="17" name="Rectángulo: esquinas redondeadas 16">
          <a:extLst>
            <a:ext uri="{FF2B5EF4-FFF2-40B4-BE49-F238E27FC236}">
              <a16:creationId xmlns:a16="http://schemas.microsoft.com/office/drawing/2014/main" id="{00000000-0008-0000-3600-000011000000}"/>
            </a:ext>
          </a:extLst>
        </xdr:cNvPr>
        <xdr:cNvSpPr/>
      </xdr:nvSpPr>
      <xdr:spPr>
        <a:xfrm>
          <a:off x="5638800" y="2828925"/>
          <a:ext cx="3009900" cy="800100"/>
        </a:xfrm>
        <a:prstGeom prst="roundRect">
          <a:avLst/>
        </a:prstGeom>
        <a:ln w="28575">
          <a:solidFill>
            <a:srgbClr val="FF0000"/>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P2 IMPLEMENTAR LOS RECURSOS PARA FORTALECER EL DESARROLLO</a:t>
          </a:r>
        </a:p>
      </xdr:txBody>
    </xdr:sp>
    <xdr:clientData/>
  </xdr:twoCellAnchor>
  <xdr:twoCellAnchor>
    <xdr:from>
      <xdr:col>2</xdr:col>
      <xdr:colOff>1219200</xdr:colOff>
      <xdr:row>19</xdr:row>
      <xdr:rowOff>19050</xdr:rowOff>
    </xdr:from>
    <xdr:to>
      <xdr:col>2</xdr:col>
      <xdr:colOff>1228724</xdr:colOff>
      <xdr:row>20</xdr:row>
      <xdr:rowOff>161924</xdr:rowOff>
    </xdr:to>
    <xdr:cxnSp macro="">
      <xdr:nvCxnSpPr>
        <xdr:cNvPr id="18" name="Conector recto de flecha 17">
          <a:extLst>
            <a:ext uri="{FF2B5EF4-FFF2-40B4-BE49-F238E27FC236}">
              <a16:creationId xmlns:a16="http://schemas.microsoft.com/office/drawing/2014/main" id="{00000000-0008-0000-3600-000012000000}"/>
            </a:ext>
          </a:extLst>
        </xdr:cNvPr>
        <xdr:cNvCxnSpPr/>
      </xdr:nvCxnSpPr>
      <xdr:spPr>
        <a:xfrm flipH="1" flipV="1">
          <a:off x="3638550" y="3676650"/>
          <a:ext cx="9524" cy="333374"/>
        </a:xfrm>
        <a:prstGeom prst="straightConnector1">
          <a:avLst/>
        </a:prstGeom>
        <a:ln w="57150">
          <a:solidFill>
            <a:schemeClr val="accent5">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704850</xdr:colOff>
      <xdr:row>19</xdr:row>
      <xdr:rowOff>19050</xdr:rowOff>
    </xdr:from>
    <xdr:to>
      <xdr:col>5</xdr:col>
      <xdr:colOff>714374</xdr:colOff>
      <xdr:row>20</xdr:row>
      <xdr:rowOff>161924</xdr:rowOff>
    </xdr:to>
    <xdr:cxnSp macro="">
      <xdr:nvCxnSpPr>
        <xdr:cNvPr id="19" name="Conector recto de flecha 18">
          <a:extLst>
            <a:ext uri="{FF2B5EF4-FFF2-40B4-BE49-F238E27FC236}">
              <a16:creationId xmlns:a16="http://schemas.microsoft.com/office/drawing/2014/main" id="{00000000-0008-0000-3600-000013000000}"/>
            </a:ext>
          </a:extLst>
        </xdr:cNvPr>
        <xdr:cNvCxnSpPr/>
      </xdr:nvCxnSpPr>
      <xdr:spPr>
        <a:xfrm flipH="1" flipV="1">
          <a:off x="7296150" y="3676650"/>
          <a:ext cx="9524" cy="333374"/>
        </a:xfrm>
        <a:prstGeom prst="straightConnector1">
          <a:avLst/>
        </a:prstGeom>
        <a:ln w="57150">
          <a:solidFill>
            <a:schemeClr val="accent5">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19050</xdr:colOff>
      <xdr:row>26</xdr:row>
      <xdr:rowOff>76200</xdr:rowOff>
    </xdr:from>
    <xdr:to>
      <xdr:col>5</xdr:col>
      <xdr:colOff>1524000</xdr:colOff>
      <xdr:row>30</xdr:row>
      <xdr:rowOff>171450</xdr:rowOff>
    </xdr:to>
    <xdr:sp macro="" textlink="">
      <xdr:nvSpPr>
        <xdr:cNvPr id="20" name="Rectángulo: esquinas redondeadas 19">
          <a:extLst>
            <a:ext uri="{FF2B5EF4-FFF2-40B4-BE49-F238E27FC236}">
              <a16:creationId xmlns:a16="http://schemas.microsoft.com/office/drawing/2014/main" id="{00000000-0008-0000-3600-000014000000}"/>
            </a:ext>
          </a:extLst>
        </xdr:cNvPr>
        <xdr:cNvSpPr/>
      </xdr:nvSpPr>
      <xdr:spPr>
        <a:xfrm>
          <a:off x="6610350" y="5334000"/>
          <a:ext cx="1504950" cy="1152525"/>
        </a:xfrm>
        <a:prstGeom prst="roundRect">
          <a:avLst/>
        </a:prstGeom>
        <a:ln w="28575">
          <a:solidFill>
            <a:schemeClr val="bg1">
              <a:lumMod val="50000"/>
            </a:schemeClr>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000"/>
            <a:t>A09 FORTALECIMIENTO DE LA SEGURIDAD PUBLICA DEL MUNICIPIO Y LAS FINZAS SANAS.</a:t>
          </a:r>
        </a:p>
      </xdr:txBody>
    </xdr:sp>
    <xdr:clientData/>
  </xdr:twoCellAnchor>
  <xdr:twoCellAnchor>
    <xdr:from>
      <xdr:col>2</xdr:col>
      <xdr:colOff>1247775</xdr:colOff>
      <xdr:row>24</xdr:row>
      <xdr:rowOff>76200</xdr:rowOff>
    </xdr:from>
    <xdr:to>
      <xdr:col>2</xdr:col>
      <xdr:colOff>1257299</xdr:colOff>
      <xdr:row>26</xdr:row>
      <xdr:rowOff>28574</xdr:rowOff>
    </xdr:to>
    <xdr:cxnSp macro="">
      <xdr:nvCxnSpPr>
        <xdr:cNvPr id="21" name="Conector recto de flecha 20">
          <a:extLst>
            <a:ext uri="{FF2B5EF4-FFF2-40B4-BE49-F238E27FC236}">
              <a16:creationId xmlns:a16="http://schemas.microsoft.com/office/drawing/2014/main" id="{00000000-0008-0000-3600-000015000000}"/>
            </a:ext>
          </a:extLst>
        </xdr:cNvPr>
        <xdr:cNvCxnSpPr/>
      </xdr:nvCxnSpPr>
      <xdr:spPr>
        <a:xfrm flipH="1" flipV="1">
          <a:off x="3667125" y="4953000"/>
          <a:ext cx="9524" cy="333374"/>
        </a:xfrm>
        <a:prstGeom prst="straightConnector1">
          <a:avLst/>
        </a:prstGeom>
        <a:ln w="57150">
          <a:solidFill>
            <a:schemeClr val="accent5">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752475</xdr:colOff>
      <xdr:row>24</xdr:row>
      <xdr:rowOff>66675</xdr:rowOff>
    </xdr:from>
    <xdr:to>
      <xdr:col>5</xdr:col>
      <xdr:colOff>761999</xdr:colOff>
      <xdr:row>26</xdr:row>
      <xdr:rowOff>19049</xdr:rowOff>
    </xdr:to>
    <xdr:cxnSp macro="">
      <xdr:nvCxnSpPr>
        <xdr:cNvPr id="22" name="Conector recto de flecha 21">
          <a:extLst>
            <a:ext uri="{FF2B5EF4-FFF2-40B4-BE49-F238E27FC236}">
              <a16:creationId xmlns:a16="http://schemas.microsoft.com/office/drawing/2014/main" id="{00000000-0008-0000-3600-000016000000}"/>
            </a:ext>
          </a:extLst>
        </xdr:cNvPr>
        <xdr:cNvCxnSpPr/>
      </xdr:nvCxnSpPr>
      <xdr:spPr>
        <a:xfrm flipH="1" flipV="1">
          <a:off x="7343775" y="4943475"/>
          <a:ext cx="9524" cy="333374"/>
        </a:xfrm>
        <a:prstGeom prst="straightConnector1">
          <a:avLst/>
        </a:prstGeom>
        <a:ln w="57150">
          <a:solidFill>
            <a:schemeClr val="accent5">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5</xdr:col>
      <xdr:colOff>381000</xdr:colOff>
      <xdr:row>1</xdr:row>
      <xdr:rowOff>19050</xdr:rowOff>
    </xdr:from>
    <xdr:to>
      <xdr:col>5</xdr:col>
      <xdr:colOff>1543050</xdr:colOff>
      <xdr:row>1</xdr:row>
      <xdr:rowOff>320040</xdr:rowOff>
    </xdr:to>
    <xdr:pic>
      <xdr:nvPicPr>
        <xdr:cNvPr id="23" name="Imagen 22">
          <a:extLst>
            <a:ext uri="{FF2B5EF4-FFF2-40B4-BE49-F238E27FC236}">
              <a16:creationId xmlns:a16="http://schemas.microsoft.com/office/drawing/2014/main" id="{00000000-0008-0000-3600-000017000000}"/>
            </a:ext>
          </a:extLst>
        </xdr:cNvPr>
        <xdr:cNvPicPr>
          <a:picLocks noChangeAspect="1"/>
        </xdr:cNvPicPr>
      </xdr:nvPicPr>
      <xdr:blipFill rotWithShape="1">
        <a:blip xmlns:r="http://schemas.openxmlformats.org/officeDocument/2006/relationships" r:embed="rId1" cstate="print">
          <a:alphaModFix amt="50000"/>
          <a:extLst>
            <a:ext uri="{28A0092B-C50C-407E-A947-70E740481C1C}">
              <a14:useLocalDpi xmlns:a14="http://schemas.microsoft.com/office/drawing/2010/main" val="0"/>
            </a:ext>
          </a:extLst>
        </a:blip>
        <a:srcRect l="17177" t="1989" r="17366" b="84246"/>
        <a:stretch/>
      </xdr:blipFill>
      <xdr:spPr bwMode="auto">
        <a:xfrm>
          <a:off x="6972300" y="276225"/>
          <a:ext cx="1162050" cy="300990"/>
        </a:xfrm>
        <a:prstGeom prst="rect">
          <a:avLst/>
        </a:prstGeom>
        <a:ln>
          <a:noFill/>
        </a:ln>
        <a:extLst>
          <a:ext uri="{53640926-AAD7-44D8-BBD7-CCE9431645EC}">
            <a14:shadowObscured xmlns:a14="http://schemas.microsoft.com/office/drawing/2010/main"/>
          </a:ext>
        </a:extLst>
      </xdr:spPr>
    </xdr:pic>
    <xdr:clientData/>
  </xdr:twoCellAnchor>
</xdr:wsDr>
</file>

<file path=xl/drawings/drawing56.xml><?xml version="1.0" encoding="utf-8"?>
<xdr:wsDr xmlns:xdr="http://schemas.openxmlformats.org/drawingml/2006/spreadsheetDrawing" xmlns:a="http://schemas.openxmlformats.org/drawingml/2006/main">
  <xdr:twoCellAnchor editAs="oneCell">
    <xdr:from>
      <xdr:col>2</xdr:col>
      <xdr:colOff>1533524</xdr:colOff>
      <xdr:row>0</xdr:row>
      <xdr:rowOff>419099</xdr:rowOff>
    </xdr:from>
    <xdr:to>
      <xdr:col>4</xdr:col>
      <xdr:colOff>145407</xdr:colOff>
      <xdr:row>3</xdr:row>
      <xdr:rowOff>238124</xdr:rowOff>
    </xdr:to>
    <xdr:pic>
      <xdr:nvPicPr>
        <xdr:cNvPr id="2" name="Imagen 1">
          <a:extLst>
            <a:ext uri="{FF2B5EF4-FFF2-40B4-BE49-F238E27FC236}">
              <a16:creationId xmlns:a16="http://schemas.microsoft.com/office/drawing/2014/main" id="{00000000-0008-0000-3700-000002000000}"/>
            </a:ext>
          </a:extLst>
        </xdr:cNvPr>
        <xdr:cNvPicPr>
          <a:picLocks noChangeAspect="1"/>
        </xdr:cNvPicPr>
      </xdr:nvPicPr>
      <xdr:blipFill rotWithShape="1">
        <a:blip xmlns:r="http://schemas.openxmlformats.org/officeDocument/2006/relationships" r:embed="rId1" cstate="print">
          <a:alphaModFix amt="50000"/>
          <a:extLst>
            <a:ext uri="{28A0092B-C50C-407E-A947-70E740481C1C}">
              <a14:useLocalDpi xmlns:a14="http://schemas.microsoft.com/office/drawing/2010/main" val="0"/>
            </a:ext>
          </a:extLst>
        </a:blip>
        <a:srcRect l="17177" t="1989" r="17366" b="84246"/>
        <a:stretch/>
      </xdr:blipFill>
      <xdr:spPr bwMode="auto">
        <a:xfrm>
          <a:off x="3324224" y="419099"/>
          <a:ext cx="4155433" cy="1076325"/>
        </a:xfrm>
        <a:prstGeom prst="rect">
          <a:avLst/>
        </a:prstGeom>
        <a:ln>
          <a:noFill/>
        </a:ln>
        <a:extLst>
          <a:ext uri="{53640926-AAD7-44D8-BBD7-CCE9431645EC}">
            <a14:shadowObscured xmlns:a14="http://schemas.microsoft.com/office/drawing/2010/main"/>
          </a:ext>
        </a:extLst>
      </xdr:spPr>
    </xdr:pic>
    <xdr:clientData/>
  </xdr:twoCellAnchor>
</xdr:wsDr>
</file>

<file path=xl/drawings/drawing57.xml><?xml version="1.0" encoding="utf-8"?>
<xdr:wsDr xmlns:xdr="http://schemas.openxmlformats.org/drawingml/2006/spreadsheetDrawing" xmlns:a="http://schemas.openxmlformats.org/drawingml/2006/main">
  <xdr:twoCellAnchor editAs="oneCell">
    <xdr:from>
      <xdr:col>0</xdr:col>
      <xdr:colOff>1533524</xdr:colOff>
      <xdr:row>0</xdr:row>
      <xdr:rowOff>114300</xdr:rowOff>
    </xdr:from>
    <xdr:to>
      <xdr:col>0</xdr:col>
      <xdr:colOff>4648199</xdr:colOff>
      <xdr:row>3</xdr:row>
      <xdr:rowOff>206677</xdr:rowOff>
    </xdr:to>
    <xdr:pic>
      <xdr:nvPicPr>
        <xdr:cNvPr id="2" name="Imagen 1">
          <a:extLst>
            <a:ext uri="{FF2B5EF4-FFF2-40B4-BE49-F238E27FC236}">
              <a16:creationId xmlns:a16="http://schemas.microsoft.com/office/drawing/2014/main" id="{00000000-0008-0000-3A00-000002000000}"/>
            </a:ext>
          </a:extLst>
        </xdr:cNvPr>
        <xdr:cNvPicPr>
          <a:picLocks noChangeAspect="1"/>
        </xdr:cNvPicPr>
      </xdr:nvPicPr>
      <xdr:blipFill rotWithShape="1">
        <a:blip xmlns:r="http://schemas.openxmlformats.org/officeDocument/2006/relationships" r:embed="rId1" cstate="print">
          <a:alphaModFix amt="50000"/>
          <a:extLst>
            <a:ext uri="{28A0092B-C50C-407E-A947-70E740481C1C}">
              <a14:useLocalDpi xmlns:a14="http://schemas.microsoft.com/office/drawing/2010/main" val="0"/>
            </a:ext>
          </a:extLst>
        </a:blip>
        <a:srcRect l="17177" t="1989" r="17366" b="84246"/>
        <a:stretch/>
      </xdr:blipFill>
      <xdr:spPr bwMode="auto">
        <a:xfrm>
          <a:off x="1533524" y="114300"/>
          <a:ext cx="3114675" cy="806752"/>
        </a:xfrm>
        <a:prstGeom prst="rect">
          <a:avLst/>
        </a:prstGeom>
        <a:ln>
          <a:noFill/>
        </a:ln>
        <a:extLst>
          <a:ext uri="{53640926-AAD7-44D8-BBD7-CCE9431645EC}">
            <a14:shadowObscured xmlns:a14="http://schemas.microsoft.com/office/drawing/2010/main"/>
          </a:ext>
        </a:extLst>
      </xdr:spPr>
    </xdr:pic>
    <xdr:clientData/>
  </xdr:twoCellAnchor>
</xdr:wsDr>
</file>

<file path=xl/drawings/drawing58.xml><?xml version="1.0" encoding="utf-8"?>
<xdr:wsDr xmlns:xdr="http://schemas.openxmlformats.org/drawingml/2006/spreadsheetDrawing" xmlns:a="http://schemas.openxmlformats.org/drawingml/2006/main">
  <xdr:twoCellAnchor editAs="oneCell">
    <xdr:from>
      <xdr:col>0</xdr:col>
      <xdr:colOff>1638300</xdr:colOff>
      <xdr:row>0</xdr:row>
      <xdr:rowOff>219074</xdr:rowOff>
    </xdr:from>
    <xdr:to>
      <xdr:col>2</xdr:col>
      <xdr:colOff>1047750</xdr:colOff>
      <xdr:row>4</xdr:row>
      <xdr:rowOff>125135</xdr:rowOff>
    </xdr:to>
    <xdr:pic>
      <xdr:nvPicPr>
        <xdr:cNvPr id="2" name="Imagen 1">
          <a:extLst>
            <a:ext uri="{FF2B5EF4-FFF2-40B4-BE49-F238E27FC236}">
              <a16:creationId xmlns:a16="http://schemas.microsoft.com/office/drawing/2014/main" id="{00000000-0008-0000-3B00-000002000000}"/>
            </a:ext>
          </a:extLst>
        </xdr:cNvPr>
        <xdr:cNvPicPr>
          <a:picLocks noChangeAspect="1"/>
        </xdr:cNvPicPr>
      </xdr:nvPicPr>
      <xdr:blipFill rotWithShape="1">
        <a:blip xmlns:r="http://schemas.openxmlformats.org/officeDocument/2006/relationships" r:embed="rId1" cstate="print">
          <a:alphaModFix amt="50000"/>
          <a:extLst>
            <a:ext uri="{28A0092B-C50C-407E-A947-70E740481C1C}">
              <a14:useLocalDpi xmlns:a14="http://schemas.microsoft.com/office/drawing/2010/main" val="0"/>
            </a:ext>
          </a:extLst>
        </a:blip>
        <a:srcRect l="17177" t="1989" r="17366" b="84246"/>
        <a:stretch/>
      </xdr:blipFill>
      <xdr:spPr bwMode="auto">
        <a:xfrm>
          <a:off x="1638300" y="219074"/>
          <a:ext cx="3314700" cy="858561"/>
        </a:xfrm>
        <a:prstGeom prst="rect">
          <a:avLst/>
        </a:prstGeom>
        <a:ln>
          <a:noFill/>
        </a:ln>
        <a:extLst>
          <a:ext uri="{53640926-AAD7-44D8-BBD7-CCE9431645EC}">
            <a14:shadowObscured xmlns:a14="http://schemas.microsoft.com/office/drawing/2010/main"/>
          </a:ext>
        </a:extLst>
      </xdr:spPr>
    </xdr:pic>
    <xdr:clientData/>
  </xdr:twoCellAnchor>
</xdr:wsDr>
</file>

<file path=xl/drawings/drawing59.xml><?xml version="1.0" encoding="utf-8"?>
<xdr:wsDr xmlns:xdr="http://schemas.openxmlformats.org/drawingml/2006/spreadsheetDrawing" xmlns:a="http://schemas.openxmlformats.org/drawingml/2006/main">
  <xdr:twoCellAnchor editAs="oneCell">
    <xdr:from>
      <xdr:col>1</xdr:col>
      <xdr:colOff>228600</xdr:colOff>
      <xdr:row>0</xdr:row>
      <xdr:rowOff>123824</xdr:rowOff>
    </xdr:from>
    <xdr:to>
      <xdr:col>1</xdr:col>
      <xdr:colOff>2933700</xdr:colOff>
      <xdr:row>3</xdr:row>
      <xdr:rowOff>24389</xdr:rowOff>
    </xdr:to>
    <xdr:pic>
      <xdr:nvPicPr>
        <xdr:cNvPr id="2" name="Imagen 1">
          <a:extLst>
            <a:ext uri="{FF2B5EF4-FFF2-40B4-BE49-F238E27FC236}">
              <a16:creationId xmlns:a16="http://schemas.microsoft.com/office/drawing/2014/main" id="{00000000-0008-0000-3C00-000002000000}"/>
            </a:ext>
          </a:extLst>
        </xdr:cNvPr>
        <xdr:cNvPicPr>
          <a:picLocks noChangeAspect="1"/>
        </xdr:cNvPicPr>
      </xdr:nvPicPr>
      <xdr:blipFill rotWithShape="1">
        <a:blip xmlns:r="http://schemas.openxmlformats.org/officeDocument/2006/relationships" r:embed="rId1" cstate="print">
          <a:alphaModFix amt="50000"/>
          <a:extLst>
            <a:ext uri="{28A0092B-C50C-407E-A947-70E740481C1C}">
              <a14:useLocalDpi xmlns:a14="http://schemas.microsoft.com/office/drawing/2010/main" val="0"/>
            </a:ext>
          </a:extLst>
        </a:blip>
        <a:srcRect l="17177" t="1989" r="17366" b="84246"/>
        <a:stretch/>
      </xdr:blipFill>
      <xdr:spPr bwMode="auto">
        <a:xfrm>
          <a:off x="981075" y="123824"/>
          <a:ext cx="2705100" cy="700665"/>
        </a:xfrm>
        <a:prstGeom prst="rect">
          <a:avLst/>
        </a:prstGeom>
        <a:ln>
          <a:noFill/>
        </a:ln>
        <a:extLst>
          <a:ext uri="{53640926-AAD7-44D8-BBD7-CCE9431645EC}">
            <a14:shadowObscured xmlns:a14="http://schemas.microsoft.com/office/drawing/2010/main"/>
          </a:ext>
        </a:extLst>
      </xdr:spPr>
    </xdr:pic>
    <xdr:clientData/>
  </xdr:twoCellAnchor>
</xdr:wsDr>
</file>

<file path=xl/drawings/drawing60.xml><?xml version="1.0" encoding="utf-8"?>
<xdr:wsDr xmlns:xdr="http://schemas.openxmlformats.org/drawingml/2006/spreadsheetDrawing" xmlns:a="http://schemas.openxmlformats.org/drawingml/2006/main">
  <xdr:twoCellAnchor editAs="oneCell">
    <xdr:from>
      <xdr:col>0</xdr:col>
      <xdr:colOff>57149</xdr:colOff>
      <xdr:row>0</xdr:row>
      <xdr:rowOff>66674</xdr:rowOff>
    </xdr:from>
    <xdr:to>
      <xdr:col>0</xdr:col>
      <xdr:colOff>3550654</xdr:colOff>
      <xdr:row>4</xdr:row>
      <xdr:rowOff>19049</xdr:rowOff>
    </xdr:to>
    <xdr:pic>
      <xdr:nvPicPr>
        <xdr:cNvPr id="2" name="Imagen 1">
          <a:extLst>
            <a:ext uri="{FF2B5EF4-FFF2-40B4-BE49-F238E27FC236}">
              <a16:creationId xmlns:a16="http://schemas.microsoft.com/office/drawing/2014/main" id="{00000000-0008-0000-3D00-000002000000}"/>
            </a:ext>
          </a:extLst>
        </xdr:cNvPr>
        <xdr:cNvPicPr>
          <a:picLocks noChangeAspect="1"/>
        </xdr:cNvPicPr>
      </xdr:nvPicPr>
      <xdr:blipFill rotWithShape="1">
        <a:blip xmlns:r="http://schemas.openxmlformats.org/officeDocument/2006/relationships" r:embed="rId1" cstate="print">
          <a:alphaModFix amt="50000"/>
          <a:extLst>
            <a:ext uri="{28A0092B-C50C-407E-A947-70E740481C1C}">
              <a14:useLocalDpi xmlns:a14="http://schemas.microsoft.com/office/drawing/2010/main" val="0"/>
            </a:ext>
          </a:extLst>
        </a:blip>
        <a:srcRect l="17177" t="1989" r="17366" b="84246"/>
        <a:stretch/>
      </xdr:blipFill>
      <xdr:spPr bwMode="auto">
        <a:xfrm>
          <a:off x="57149" y="66674"/>
          <a:ext cx="3493505" cy="904875"/>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56.xml"/><Relationship Id="rId1" Type="http://schemas.openxmlformats.org/officeDocument/2006/relationships/printerSettings" Target="../printerSettings/printerSettings56.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57.xml"/><Relationship Id="rId1" Type="http://schemas.openxmlformats.org/officeDocument/2006/relationships/printerSettings" Target="../printerSettings/printerSettings57.bin"/></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58.xml"/><Relationship Id="rId1" Type="http://schemas.openxmlformats.org/officeDocument/2006/relationships/printerSettings" Target="../printerSettings/printerSettings58.bin"/></Relationships>
</file>

<file path=xl/worksheets/_rels/sheet61.xml.rels><?xml version="1.0" encoding="UTF-8" standalone="yes"?>
<Relationships xmlns="http://schemas.openxmlformats.org/package/2006/relationships"><Relationship Id="rId2" Type="http://schemas.openxmlformats.org/officeDocument/2006/relationships/drawing" Target="../drawings/drawing59.xml"/><Relationship Id="rId1" Type="http://schemas.openxmlformats.org/officeDocument/2006/relationships/printerSettings" Target="../printerSettings/printerSettings59.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60.xml"/><Relationship Id="rId1" Type="http://schemas.openxmlformats.org/officeDocument/2006/relationships/printerSettings" Target="../printerSettings/printerSettings6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C1:C23"/>
  <sheetViews>
    <sheetView zoomScaleNormal="100" workbookViewId="0">
      <selection activeCell="E10" sqref="E10"/>
    </sheetView>
  </sheetViews>
  <sheetFormatPr baseColWidth="10" defaultRowHeight="15" x14ac:dyDescent="0.25"/>
  <cols>
    <col min="1" max="2" width="11.42578125" style="187"/>
    <col min="3" max="3" width="74.28515625" style="187" customWidth="1"/>
    <col min="4" max="16384" width="11.42578125" style="187"/>
  </cols>
  <sheetData>
    <row r="1" spans="3:3" s="195" customFormat="1" ht="42" customHeight="1" x14ac:dyDescent="0.25">
      <c r="C1" s="196" t="s">
        <v>0</v>
      </c>
    </row>
    <row r="2" spans="3:3" ht="42.75" customHeight="1" x14ac:dyDescent="0.25">
      <c r="C2" s="197" t="s">
        <v>291</v>
      </c>
    </row>
    <row r="3" spans="3:3" ht="20.25" x14ac:dyDescent="0.25">
      <c r="C3" s="197" t="s">
        <v>292</v>
      </c>
    </row>
    <row r="4" spans="3:3" ht="46.5" customHeight="1" x14ac:dyDescent="0.25">
      <c r="C4" s="198" t="s">
        <v>942</v>
      </c>
    </row>
    <row r="5" spans="3:3" ht="46.5" customHeight="1" x14ac:dyDescent="0.25">
      <c r="C5" s="198" t="s">
        <v>532</v>
      </c>
    </row>
    <row r="6" spans="3:3" ht="46.5" customHeight="1" x14ac:dyDescent="0.25">
      <c r="C6" s="198" t="s">
        <v>293</v>
      </c>
    </row>
    <row r="7" spans="3:3" ht="46.5" customHeight="1" x14ac:dyDescent="0.25">
      <c r="C7" s="198" t="s">
        <v>294</v>
      </c>
    </row>
    <row r="8" spans="3:3" ht="46.5" customHeight="1" x14ac:dyDescent="0.25">
      <c r="C8" s="198" t="s">
        <v>295</v>
      </c>
    </row>
    <row r="9" spans="3:3" ht="46.5" customHeight="1" x14ac:dyDescent="0.25">
      <c r="C9" s="198" t="s">
        <v>296</v>
      </c>
    </row>
    <row r="10" spans="3:3" ht="46.5" customHeight="1" x14ac:dyDescent="0.25">
      <c r="C10" s="198" t="s">
        <v>297</v>
      </c>
    </row>
    <row r="11" spans="3:3" ht="46.5" customHeight="1" x14ac:dyDescent="0.25">
      <c r="C11" s="198" t="s">
        <v>298</v>
      </c>
    </row>
    <row r="12" spans="3:3" ht="46.5" customHeight="1" x14ac:dyDescent="0.25">
      <c r="C12" s="198" t="s">
        <v>299</v>
      </c>
    </row>
    <row r="13" spans="3:3" ht="46.5" customHeight="1" x14ac:dyDescent="0.25">
      <c r="C13" s="198" t="s">
        <v>300</v>
      </c>
    </row>
    <row r="14" spans="3:3" ht="46.5" customHeight="1" x14ac:dyDescent="0.25">
      <c r="C14" s="198" t="s">
        <v>301</v>
      </c>
    </row>
    <row r="15" spans="3:3" ht="46.5" customHeight="1" x14ac:dyDescent="0.25">
      <c r="C15" s="198" t="s">
        <v>302</v>
      </c>
    </row>
    <row r="16" spans="3:3" ht="46.5" customHeight="1" x14ac:dyDescent="0.25">
      <c r="C16" s="198" t="s">
        <v>303</v>
      </c>
    </row>
    <row r="17" spans="3:3" ht="46.5" customHeight="1" x14ac:dyDescent="0.25">
      <c r="C17" s="198" t="s">
        <v>304</v>
      </c>
    </row>
    <row r="18" spans="3:3" ht="46.5" customHeight="1" x14ac:dyDescent="0.25">
      <c r="C18" s="198" t="s">
        <v>305</v>
      </c>
    </row>
    <row r="19" spans="3:3" ht="46.5" customHeight="1" x14ac:dyDescent="0.25">
      <c r="C19" s="198" t="s">
        <v>306</v>
      </c>
    </row>
    <row r="20" spans="3:3" ht="46.5" customHeight="1" x14ac:dyDescent="0.25">
      <c r="C20" s="198" t="s">
        <v>307</v>
      </c>
    </row>
    <row r="21" spans="3:3" ht="46.5" customHeight="1" x14ac:dyDescent="0.25">
      <c r="C21" s="198" t="s">
        <v>308</v>
      </c>
    </row>
    <row r="22" spans="3:3" ht="46.5" customHeight="1" x14ac:dyDescent="0.25">
      <c r="C22" s="198" t="s">
        <v>309</v>
      </c>
    </row>
    <row r="23" spans="3:3" ht="46.5" customHeight="1" x14ac:dyDescent="0.25">
      <c r="C23" s="198" t="s">
        <v>310</v>
      </c>
    </row>
  </sheetData>
  <pageMargins left="0.7" right="0.7" top="0.75" bottom="0.75" header="0.3" footer="0.3"/>
  <pageSetup paperSize="9" scale="7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27"/>
  <sheetViews>
    <sheetView workbookViewId="0">
      <selection activeCell="A6" sqref="A6:B6"/>
    </sheetView>
  </sheetViews>
  <sheetFormatPr baseColWidth="10" defaultRowHeight="15" x14ac:dyDescent="0.25"/>
  <cols>
    <col min="1" max="1" width="67.7109375" customWidth="1"/>
    <col min="2" max="2" width="37.42578125" customWidth="1"/>
    <col min="3" max="3" width="18.42578125" customWidth="1"/>
  </cols>
  <sheetData>
    <row r="1" spans="1:3" s="104" customFormat="1" ht="48" customHeight="1" x14ac:dyDescent="0.25">
      <c r="A1" s="237" t="s">
        <v>0</v>
      </c>
      <c r="B1" s="237"/>
      <c r="C1" s="237"/>
    </row>
    <row r="2" spans="1:3" ht="40.5" customHeight="1" x14ac:dyDescent="0.3">
      <c r="A2" s="238" t="s">
        <v>518</v>
      </c>
      <c r="B2" s="238"/>
      <c r="C2" s="238"/>
    </row>
    <row r="3" spans="1:3" x14ac:dyDescent="0.25">
      <c r="A3" s="234"/>
      <c r="B3" s="235"/>
      <c r="C3" s="236"/>
    </row>
    <row r="4" spans="1:3" ht="15.75" x14ac:dyDescent="0.25">
      <c r="A4" s="239" t="s">
        <v>519</v>
      </c>
      <c r="B4" s="239"/>
      <c r="C4" s="87" t="s">
        <v>520</v>
      </c>
    </row>
    <row r="5" spans="1:3" ht="15.75" x14ac:dyDescent="0.25">
      <c r="A5" s="239" t="s">
        <v>353</v>
      </c>
      <c r="B5" s="239"/>
      <c r="C5" s="88">
        <v>76371160</v>
      </c>
    </row>
    <row r="6" spans="1:3" ht="15.75" x14ac:dyDescent="0.25">
      <c r="A6" s="233" t="s">
        <v>521</v>
      </c>
      <c r="B6" s="233"/>
      <c r="C6" s="88">
        <v>2089745.21</v>
      </c>
    </row>
    <row r="7" spans="1:3" ht="15.75" x14ac:dyDescent="0.25">
      <c r="A7" s="233" t="s">
        <v>522</v>
      </c>
      <c r="B7" s="233"/>
      <c r="C7" s="88">
        <v>0</v>
      </c>
    </row>
    <row r="8" spans="1:3" ht="15.75" x14ac:dyDescent="0.25">
      <c r="A8" s="233" t="s">
        <v>523</v>
      </c>
      <c r="B8" s="233"/>
      <c r="C8" s="88">
        <v>0</v>
      </c>
    </row>
    <row r="9" spans="1:3" ht="15.75" x14ac:dyDescent="0.25">
      <c r="A9" s="233" t="s">
        <v>524</v>
      </c>
      <c r="B9" s="233"/>
      <c r="C9" s="88">
        <v>4434370.79</v>
      </c>
    </row>
    <row r="10" spans="1:3" ht="15.75" x14ac:dyDescent="0.25">
      <c r="A10" s="233" t="s">
        <v>525</v>
      </c>
      <c r="B10" s="233"/>
      <c r="C10" s="88">
        <v>1680</v>
      </c>
    </row>
    <row r="11" spans="1:3" ht="15.75" x14ac:dyDescent="0.25">
      <c r="A11" s="233" t="s">
        <v>526</v>
      </c>
      <c r="B11" s="233"/>
      <c r="C11" s="88">
        <v>31080</v>
      </c>
    </row>
    <row r="12" spans="1:3" ht="15.75" x14ac:dyDescent="0.25">
      <c r="A12" s="233" t="s">
        <v>527</v>
      </c>
      <c r="B12" s="233"/>
      <c r="C12" s="88">
        <v>0</v>
      </c>
    </row>
    <row r="13" spans="1:3" ht="15.75" x14ac:dyDescent="0.25">
      <c r="A13" s="233" t="s">
        <v>528</v>
      </c>
      <c r="B13" s="233"/>
      <c r="C13" s="88">
        <v>69814284</v>
      </c>
    </row>
    <row r="14" spans="1:3" ht="15.75" x14ac:dyDescent="0.25">
      <c r="A14" s="233" t="s">
        <v>529</v>
      </c>
      <c r="B14" s="233"/>
      <c r="C14" s="88">
        <v>0</v>
      </c>
    </row>
    <row r="15" spans="1:3" ht="15.75" x14ac:dyDescent="0.25">
      <c r="A15" s="233" t="s">
        <v>270</v>
      </c>
      <c r="B15" s="233"/>
      <c r="C15" s="88">
        <v>0</v>
      </c>
    </row>
    <row r="16" spans="1:3" ht="15.75" x14ac:dyDescent="0.25">
      <c r="A16" s="239"/>
      <c r="B16" s="239"/>
      <c r="C16" s="88"/>
    </row>
    <row r="17" spans="1:3" ht="15.75" x14ac:dyDescent="0.25">
      <c r="A17" s="239" t="s">
        <v>530</v>
      </c>
      <c r="B17" s="239"/>
      <c r="C17" s="87" t="s">
        <v>520</v>
      </c>
    </row>
    <row r="18" spans="1:3" ht="15.75" x14ac:dyDescent="0.25">
      <c r="A18" s="239" t="s">
        <v>353</v>
      </c>
      <c r="B18" s="239"/>
      <c r="C18" s="88">
        <v>76371160</v>
      </c>
    </row>
    <row r="19" spans="1:3" ht="15.75" x14ac:dyDescent="0.25">
      <c r="A19" s="233" t="s">
        <v>18</v>
      </c>
      <c r="B19" s="233"/>
      <c r="C19" s="88">
        <v>34180652</v>
      </c>
    </row>
    <row r="20" spans="1:3" ht="15.75" x14ac:dyDescent="0.25">
      <c r="A20" s="233" t="s">
        <v>25</v>
      </c>
      <c r="B20" s="233"/>
      <c r="C20" s="88">
        <v>8011468</v>
      </c>
    </row>
    <row r="21" spans="1:3" ht="15.75" x14ac:dyDescent="0.25">
      <c r="A21" s="233" t="s">
        <v>41</v>
      </c>
      <c r="B21" s="233"/>
      <c r="C21" s="88">
        <v>12921868</v>
      </c>
    </row>
    <row r="22" spans="1:3" ht="15.75" x14ac:dyDescent="0.25">
      <c r="A22" s="233" t="s">
        <v>69</v>
      </c>
      <c r="B22" s="233"/>
      <c r="C22" s="88">
        <v>1320000</v>
      </c>
    </row>
    <row r="23" spans="1:3" ht="15.75" x14ac:dyDescent="0.25">
      <c r="A23" s="233" t="s">
        <v>72</v>
      </c>
      <c r="B23" s="233"/>
      <c r="C23" s="88">
        <v>1598500</v>
      </c>
    </row>
    <row r="24" spans="1:3" ht="15.75" x14ac:dyDescent="0.25">
      <c r="A24" s="233" t="s">
        <v>78</v>
      </c>
      <c r="B24" s="233"/>
      <c r="C24" s="88">
        <v>18338672</v>
      </c>
    </row>
    <row r="25" spans="1:3" ht="15.75" x14ac:dyDescent="0.25">
      <c r="A25" s="233" t="s">
        <v>447</v>
      </c>
      <c r="B25" s="233"/>
      <c r="C25" s="88">
        <v>0</v>
      </c>
    </row>
    <row r="26" spans="1:3" ht="15.75" x14ac:dyDescent="0.25">
      <c r="A26" s="233" t="s">
        <v>448</v>
      </c>
      <c r="B26" s="233"/>
      <c r="C26" s="88">
        <v>0</v>
      </c>
    </row>
    <row r="27" spans="1:3" ht="15.75" x14ac:dyDescent="0.25">
      <c r="A27" s="233" t="s">
        <v>84</v>
      </c>
      <c r="B27" s="233"/>
      <c r="C27" s="88">
        <v>0</v>
      </c>
    </row>
  </sheetData>
  <mergeCells count="27">
    <mergeCell ref="A26:B26"/>
    <mergeCell ref="A27:B27"/>
    <mergeCell ref="A20:B20"/>
    <mergeCell ref="A21:B21"/>
    <mergeCell ref="A22:B22"/>
    <mergeCell ref="A23:B23"/>
    <mergeCell ref="A24:B24"/>
    <mergeCell ref="A25:B25"/>
    <mergeCell ref="A19:B19"/>
    <mergeCell ref="A8:B8"/>
    <mergeCell ref="A9:B9"/>
    <mergeCell ref="A10:B10"/>
    <mergeCell ref="A11:B11"/>
    <mergeCell ref="A12:B12"/>
    <mergeCell ref="A13:B13"/>
    <mergeCell ref="A14:B14"/>
    <mergeCell ref="A15:B15"/>
    <mergeCell ref="A16:B16"/>
    <mergeCell ref="A17:B17"/>
    <mergeCell ref="A18:B18"/>
    <mergeCell ref="A7:B7"/>
    <mergeCell ref="A3:C3"/>
    <mergeCell ref="A1:C1"/>
    <mergeCell ref="A2:C2"/>
    <mergeCell ref="A4:B4"/>
    <mergeCell ref="A5:B5"/>
    <mergeCell ref="A6:B6"/>
  </mergeCells>
  <pageMargins left="0.7" right="0.7" top="0.75" bottom="0.75" header="0.3" footer="0.3"/>
  <pageSetup paperSize="9" scale="7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203"/>
  <sheetViews>
    <sheetView workbookViewId="0">
      <selection activeCell="G10" sqref="G10"/>
    </sheetView>
  </sheetViews>
  <sheetFormatPr baseColWidth="10" defaultRowHeight="15" x14ac:dyDescent="0.25"/>
  <cols>
    <col min="1" max="1" width="2.140625" style="194" bestFit="1" customWidth="1"/>
    <col min="2" max="2" width="2" style="194" bestFit="1" customWidth="1"/>
    <col min="3" max="3" width="4.28515625" style="194" customWidth="1"/>
    <col min="4" max="4" width="3" style="194" customWidth="1"/>
    <col min="5" max="5" width="2.85546875" style="194" customWidth="1"/>
    <col min="6" max="6" width="3.42578125" style="194" customWidth="1"/>
    <col min="7" max="7" width="85.42578125" style="194" customWidth="1"/>
    <col min="8" max="8" width="27.140625" style="194" customWidth="1"/>
    <col min="9" max="9" width="22.5703125" style="194" customWidth="1"/>
    <col min="10" max="10" width="23.5703125" style="194" customWidth="1"/>
    <col min="11" max="11" width="22.28515625" style="194" customWidth="1"/>
    <col min="12" max="12" width="29.140625" style="194" customWidth="1"/>
    <col min="13" max="13" width="19.28515625" style="194" customWidth="1"/>
    <col min="14" max="14" width="20.42578125" style="194" customWidth="1"/>
    <col min="15" max="15" width="18.5703125" style="194" customWidth="1"/>
    <col min="16" max="16" width="19.7109375" style="194" customWidth="1"/>
    <col min="17" max="17" width="17.85546875" style="194" customWidth="1"/>
    <col min="18" max="18" width="15.5703125" style="194" customWidth="1"/>
    <col min="19" max="19" width="16" style="194" customWidth="1"/>
    <col min="20" max="20" width="14.85546875" style="194" customWidth="1"/>
    <col min="21" max="16384" width="11.42578125" style="194"/>
  </cols>
  <sheetData>
    <row r="1" spans="1:20" s="41" customFormat="1" ht="21" x14ac:dyDescent="0.35">
      <c r="A1" s="240" t="s">
        <v>0</v>
      </c>
      <c r="B1" s="240"/>
      <c r="C1" s="240"/>
      <c r="D1" s="240"/>
      <c r="E1" s="240"/>
      <c r="F1" s="240"/>
      <c r="G1" s="240"/>
      <c r="H1" s="240"/>
      <c r="I1" s="240"/>
      <c r="J1" s="240"/>
      <c r="K1" s="240"/>
      <c r="L1" s="240"/>
      <c r="M1" s="240"/>
      <c r="N1" s="240"/>
      <c r="O1" s="240"/>
    </row>
    <row r="2" spans="1:20" s="41" customFormat="1" ht="15.75" x14ac:dyDescent="0.25">
      <c r="A2" s="241" t="s">
        <v>943</v>
      </c>
      <c r="B2" s="241"/>
      <c r="C2" s="241"/>
      <c r="D2" s="241"/>
      <c r="E2" s="241"/>
      <c r="F2" s="241"/>
      <c r="G2" s="241"/>
      <c r="H2" s="241"/>
      <c r="I2" s="241"/>
      <c r="J2" s="241"/>
      <c r="K2" s="241"/>
      <c r="L2" s="241"/>
      <c r="M2" s="241"/>
      <c r="N2" s="241"/>
      <c r="O2" s="241"/>
    </row>
    <row r="3" spans="1:20" ht="15.75" x14ac:dyDescent="0.25">
      <c r="A3" s="242"/>
      <c r="B3" s="242"/>
      <c r="C3" s="242"/>
      <c r="D3" s="242"/>
      <c r="E3" s="242"/>
      <c r="F3" s="242"/>
      <c r="G3" s="242"/>
      <c r="H3" s="242"/>
      <c r="I3" s="242"/>
      <c r="J3" s="242"/>
      <c r="K3" s="242"/>
      <c r="L3" s="242"/>
      <c r="M3" s="242"/>
      <c r="N3" s="242"/>
      <c r="O3" s="242"/>
      <c r="P3" s="242"/>
      <c r="Q3" s="242"/>
      <c r="R3" s="242"/>
      <c r="S3" s="242"/>
      <c r="T3" s="242"/>
    </row>
    <row r="4" spans="1:20" ht="15.75" thickBot="1" x14ac:dyDescent="0.3">
      <c r="D4" s="163"/>
    </row>
    <row r="5" spans="1:20" ht="15.75" thickBot="1" x14ac:dyDescent="0.3">
      <c r="A5" s="188"/>
      <c r="B5" s="188"/>
      <c r="C5" s="188"/>
      <c r="D5" s="188"/>
      <c r="E5" s="188"/>
      <c r="F5" s="188"/>
      <c r="G5" s="246" t="s">
        <v>941</v>
      </c>
      <c r="H5" s="247"/>
      <c r="I5" s="164"/>
      <c r="J5" s="4"/>
      <c r="K5" s="165"/>
      <c r="L5" s="165" t="s">
        <v>91</v>
      </c>
      <c r="M5" s="165"/>
      <c r="N5" s="165"/>
      <c r="O5" s="165"/>
      <c r="P5" s="165"/>
      <c r="Q5" s="165"/>
      <c r="R5" s="165"/>
      <c r="S5" s="165"/>
      <c r="T5" s="166"/>
    </row>
    <row r="6" spans="1:20" ht="15.75" thickBot="1" x14ac:dyDescent="0.3">
      <c r="A6" s="250"/>
      <c r="B6" s="250"/>
      <c r="C6" s="250"/>
      <c r="D6" s="250"/>
      <c r="E6" s="250"/>
      <c r="F6" s="250"/>
      <c r="G6" s="250"/>
      <c r="H6" s="15">
        <v>76371160.34799999</v>
      </c>
      <c r="I6" s="167"/>
      <c r="J6" s="168"/>
      <c r="K6" s="168"/>
      <c r="L6" s="168"/>
      <c r="M6" s="168"/>
      <c r="N6" s="168"/>
      <c r="O6" s="168"/>
      <c r="P6" s="168"/>
      <c r="Q6" s="168"/>
      <c r="R6" s="168"/>
      <c r="S6" s="168"/>
      <c r="T6" s="169"/>
    </row>
    <row r="7" spans="1:20" ht="15.75" thickBot="1" x14ac:dyDescent="0.3">
      <c r="A7" s="252" t="s">
        <v>92</v>
      </c>
      <c r="B7" s="253"/>
      <c r="C7" s="253"/>
      <c r="D7" s="253"/>
      <c r="E7" s="253"/>
      <c r="F7" s="254"/>
      <c r="G7" s="7" t="s">
        <v>93</v>
      </c>
      <c r="H7" s="8" t="s">
        <v>94</v>
      </c>
      <c r="I7" s="8" t="s">
        <v>95</v>
      </c>
      <c r="J7" s="8" t="s">
        <v>96</v>
      </c>
      <c r="K7" s="8" t="s">
        <v>97</v>
      </c>
      <c r="L7" s="8" t="s">
        <v>98</v>
      </c>
      <c r="M7" s="8" t="s">
        <v>99</v>
      </c>
      <c r="N7" s="8" t="s">
        <v>100</v>
      </c>
      <c r="O7" s="8" t="s">
        <v>101</v>
      </c>
      <c r="P7" s="8" t="s">
        <v>102</v>
      </c>
      <c r="Q7" s="8" t="s">
        <v>103</v>
      </c>
      <c r="R7" s="8" t="s">
        <v>104</v>
      </c>
      <c r="S7" s="8" t="s">
        <v>105</v>
      </c>
      <c r="T7" s="8" t="s">
        <v>106</v>
      </c>
    </row>
    <row r="8" spans="1:20" x14ac:dyDescent="0.25">
      <c r="A8" s="3" t="s">
        <v>107</v>
      </c>
      <c r="B8" s="3" t="s">
        <v>108</v>
      </c>
      <c r="C8" s="255" t="s">
        <v>109</v>
      </c>
      <c r="D8" s="256"/>
      <c r="E8" s="255" t="s">
        <v>110</v>
      </c>
      <c r="F8" s="256"/>
      <c r="G8" s="170" t="s">
        <v>111</v>
      </c>
      <c r="H8" s="171">
        <v>0</v>
      </c>
      <c r="I8" s="171"/>
      <c r="J8" s="171"/>
      <c r="K8" s="171"/>
      <c r="L8" s="171"/>
      <c r="M8" s="171"/>
      <c r="N8" s="171"/>
      <c r="O8" s="171"/>
      <c r="P8" s="171"/>
      <c r="Q8" s="171"/>
      <c r="R8" s="171"/>
      <c r="S8" s="171"/>
      <c r="T8" s="171"/>
    </row>
    <row r="9" spans="1:20" ht="18.75" x14ac:dyDescent="0.25">
      <c r="A9" s="172"/>
      <c r="B9" s="193"/>
      <c r="C9" s="193"/>
      <c r="D9" s="193"/>
      <c r="E9" s="193"/>
      <c r="F9" s="193"/>
      <c r="G9" s="173"/>
      <c r="H9" s="9">
        <v>6556876.3480000012</v>
      </c>
      <c r="I9" s="9">
        <v>1296337.9170000001</v>
      </c>
      <c r="J9" s="9">
        <v>919624.26699999999</v>
      </c>
      <c r="K9" s="9">
        <v>763720.15700000012</v>
      </c>
      <c r="L9" s="9">
        <v>499388.66300000006</v>
      </c>
      <c r="M9" s="9">
        <v>406944.92700000003</v>
      </c>
      <c r="N9" s="9">
        <v>556045.65899999999</v>
      </c>
      <c r="O9" s="9">
        <v>382178.36699999997</v>
      </c>
      <c r="P9" s="9">
        <v>422405.24300000002</v>
      </c>
      <c r="Q9" s="9">
        <v>335057.78700000001</v>
      </c>
      <c r="R9" s="9">
        <v>330057.78700000001</v>
      </c>
      <c r="S9" s="9">
        <v>325057.78700000001</v>
      </c>
      <c r="T9" s="9">
        <v>320057.78700000001</v>
      </c>
    </row>
    <row r="10" spans="1:20" ht="18.75" x14ac:dyDescent="0.25">
      <c r="A10" s="172"/>
      <c r="B10" s="193"/>
      <c r="C10" s="193"/>
      <c r="D10" s="193"/>
      <c r="E10" s="193"/>
      <c r="F10" s="193"/>
      <c r="G10" s="173"/>
      <c r="H10" s="9">
        <v>6556876.3480000012</v>
      </c>
      <c r="I10" s="9">
        <v>1296337.9170000001</v>
      </c>
      <c r="J10" s="9">
        <v>919624.26699999999</v>
      </c>
      <c r="K10" s="9">
        <v>763720.15700000012</v>
      </c>
      <c r="L10" s="9">
        <v>499388.66300000006</v>
      </c>
      <c r="M10" s="9">
        <v>406944.92700000003</v>
      </c>
      <c r="N10" s="9">
        <v>556045.65899999999</v>
      </c>
      <c r="O10" s="9">
        <v>382178.36699999997</v>
      </c>
      <c r="P10" s="9">
        <v>422405.24300000002</v>
      </c>
      <c r="Q10" s="9">
        <v>335057.78700000001</v>
      </c>
      <c r="R10" s="9">
        <v>330057.78700000001</v>
      </c>
      <c r="S10" s="9">
        <v>325057.78700000001</v>
      </c>
      <c r="T10" s="9">
        <v>320057.78700000001</v>
      </c>
    </row>
    <row r="11" spans="1:20" x14ac:dyDescent="0.25">
      <c r="A11" s="192">
        <v>1</v>
      </c>
      <c r="B11" s="157" t="s">
        <v>112</v>
      </c>
      <c r="C11" s="158" t="s">
        <v>112</v>
      </c>
      <c r="D11" s="158" t="s">
        <v>112</v>
      </c>
      <c r="E11" s="189">
        <v>0</v>
      </c>
      <c r="F11" s="189">
        <v>0</v>
      </c>
      <c r="G11" s="192" t="s">
        <v>113</v>
      </c>
      <c r="H11" s="9">
        <v>2089745.5620000002</v>
      </c>
      <c r="I11" s="9">
        <v>592864.70200000005</v>
      </c>
      <c r="J11" s="9">
        <v>440999.05400000006</v>
      </c>
      <c r="K11" s="9">
        <v>350000.85000000003</v>
      </c>
      <c r="L11" s="9">
        <v>162024.82000000004</v>
      </c>
      <c r="M11" s="9">
        <v>69841.652000000002</v>
      </c>
      <c r="N11" s="9">
        <v>214314.2</v>
      </c>
      <c r="O11" s="9">
        <v>70251.115999999995</v>
      </c>
      <c r="P11" s="9">
        <v>113129.16800000001</v>
      </c>
      <c r="Q11" s="9">
        <v>26580</v>
      </c>
      <c r="R11" s="9">
        <v>21580</v>
      </c>
      <c r="S11" s="9">
        <v>16580</v>
      </c>
      <c r="T11" s="9">
        <v>11580</v>
      </c>
    </row>
    <row r="12" spans="1:20" x14ac:dyDescent="0.25">
      <c r="A12" s="192">
        <v>1</v>
      </c>
      <c r="B12" s="157" t="s">
        <v>114</v>
      </c>
      <c r="C12" s="158" t="s">
        <v>112</v>
      </c>
      <c r="D12" s="189">
        <v>0</v>
      </c>
      <c r="E12" s="189">
        <v>0</v>
      </c>
      <c r="F12" s="189">
        <v>0</v>
      </c>
      <c r="G12" s="192" t="s">
        <v>115</v>
      </c>
      <c r="H12" s="9">
        <v>0</v>
      </c>
      <c r="I12" s="9">
        <v>0</v>
      </c>
      <c r="J12" s="9">
        <v>0</v>
      </c>
      <c r="K12" s="9">
        <v>0</v>
      </c>
      <c r="L12" s="9">
        <v>0</v>
      </c>
      <c r="M12" s="9">
        <v>0</v>
      </c>
      <c r="N12" s="9">
        <v>0</v>
      </c>
      <c r="O12" s="9">
        <v>0</v>
      </c>
      <c r="P12" s="9">
        <v>0</v>
      </c>
      <c r="Q12" s="9">
        <v>0</v>
      </c>
      <c r="R12" s="9">
        <v>0</v>
      </c>
      <c r="S12" s="9">
        <v>0</v>
      </c>
      <c r="T12" s="9">
        <v>0</v>
      </c>
    </row>
    <row r="13" spans="1:20" x14ac:dyDescent="0.25">
      <c r="A13" s="192">
        <v>1</v>
      </c>
      <c r="B13" s="192">
        <v>1</v>
      </c>
      <c r="C13" s="189">
        <v>0</v>
      </c>
      <c r="D13" s="158" t="s">
        <v>114</v>
      </c>
      <c r="E13" s="158" t="s">
        <v>112</v>
      </c>
      <c r="F13" s="158" t="s">
        <v>112</v>
      </c>
      <c r="G13" s="160" t="s">
        <v>116</v>
      </c>
      <c r="H13" s="174">
        <v>0</v>
      </c>
      <c r="I13" s="175"/>
      <c r="J13" s="175"/>
      <c r="K13" s="175"/>
      <c r="L13" s="175"/>
      <c r="M13" s="175"/>
      <c r="N13" s="175"/>
      <c r="O13" s="175"/>
      <c r="P13" s="175"/>
      <c r="Q13" s="175"/>
      <c r="R13" s="175"/>
      <c r="S13" s="175"/>
      <c r="T13" s="175"/>
    </row>
    <row r="14" spans="1:20" x14ac:dyDescent="0.25">
      <c r="A14" s="192">
        <v>1</v>
      </c>
      <c r="B14" s="192">
        <v>1</v>
      </c>
      <c r="C14" s="189">
        <v>0</v>
      </c>
      <c r="D14" s="158" t="s">
        <v>117</v>
      </c>
      <c r="E14" s="158" t="s">
        <v>112</v>
      </c>
      <c r="F14" s="158" t="s">
        <v>112</v>
      </c>
      <c r="G14" s="189" t="s">
        <v>118</v>
      </c>
      <c r="H14" s="174">
        <v>0</v>
      </c>
      <c r="I14" s="175"/>
      <c r="J14" s="175"/>
      <c r="K14" s="175"/>
      <c r="L14" s="175"/>
      <c r="M14" s="175"/>
      <c r="N14" s="175"/>
      <c r="O14" s="175"/>
      <c r="P14" s="175"/>
      <c r="Q14" s="175"/>
      <c r="R14" s="175"/>
      <c r="S14" s="175"/>
      <c r="T14" s="175"/>
    </row>
    <row r="15" spans="1:20" x14ac:dyDescent="0.25">
      <c r="A15" s="192">
        <v>1</v>
      </c>
      <c r="B15" s="157" t="s">
        <v>117</v>
      </c>
      <c r="C15" s="158" t="s">
        <v>112</v>
      </c>
      <c r="D15" s="189">
        <v>0</v>
      </c>
      <c r="E15" s="189">
        <v>0</v>
      </c>
      <c r="F15" s="189">
        <v>0</v>
      </c>
      <c r="G15" s="192" t="s">
        <v>119</v>
      </c>
      <c r="H15" s="9">
        <v>2077745.5620000002</v>
      </c>
      <c r="I15" s="9">
        <v>591864.70200000005</v>
      </c>
      <c r="J15" s="9">
        <v>439999.05400000006</v>
      </c>
      <c r="K15" s="9">
        <v>349000.85000000003</v>
      </c>
      <c r="L15" s="9">
        <v>161024.82000000004</v>
      </c>
      <c r="M15" s="9">
        <v>68841.652000000002</v>
      </c>
      <c r="N15" s="9">
        <v>213314.2</v>
      </c>
      <c r="O15" s="9">
        <v>69251.115999999995</v>
      </c>
      <c r="P15" s="9">
        <v>112129.16800000001</v>
      </c>
      <c r="Q15" s="9">
        <v>25580</v>
      </c>
      <c r="R15" s="9">
        <v>20580</v>
      </c>
      <c r="S15" s="9">
        <v>15580</v>
      </c>
      <c r="T15" s="9">
        <v>10580</v>
      </c>
    </row>
    <row r="16" spans="1:20" x14ac:dyDescent="0.25">
      <c r="A16" s="192">
        <v>1</v>
      </c>
      <c r="B16" s="157" t="s">
        <v>117</v>
      </c>
      <c r="C16" s="158" t="s">
        <v>112</v>
      </c>
      <c r="D16" s="158" t="s">
        <v>114</v>
      </c>
      <c r="E16" s="158" t="s">
        <v>112</v>
      </c>
      <c r="F16" s="158" t="s">
        <v>112</v>
      </c>
      <c r="G16" s="192" t="s">
        <v>120</v>
      </c>
      <c r="H16" s="9">
        <v>2077745.5620000002</v>
      </c>
      <c r="I16" s="9">
        <v>591864.70200000005</v>
      </c>
      <c r="J16" s="9">
        <v>439999.05400000006</v>
      </c>
      <c r="K16" s="9">
        <v>349000.85000000003</v>
      </c>
      <c r="L16" s="9">
        <v>161024.82000000004</v>
      </c>
      <c r="M16" s="9">
        <v>68841.652000000002</v>
      </c>
      <c r="N16" s="9">
        <v>213314.2</v>
      </c>
      <c r="O16" s="9">
        <v>69251.115999999995</v>
      </c>
      <c r="P16" s="9">
        <v>112129.16800000001</v>
      </c>
      <c r="Q16" s="9">
        <v>25580</v>
      </c>
      <c r="R16" s="9">
        <v>20580</v>
      </c>
      <c r="S16" s="9">
        <v>15580</v>
      </c>
      <c r="T16" s="9">
        <v>10580</v>
      </c>
    </row>
    <row r="17" spans="1:20" x14ac:dyDescent="0.25">
      <c r="A17" s="192">
        <v>1</v>
      </c>
      <c r="B17" s="157" t="s">
        <v>117</v>
      </c>
      <c r="C17" s="158" t="s">
        <v>112</v>
      </c>
      <c r="D17" s="158" t="s">
        <v>114</v>
      </c>
      <c r="E17" s="158" t="s">
        <v>112</v>
      </c>
      <c r="F17" s="158" t="s">
        <v>114</v>
      </c>
      <c r="G17" s="160" t="s">
        <v>121</v>
      </c>
      <c r="H17" s="174">
        <v>1915100.62</v>
      </c>
      <c r="I17" s="175">
        <v>573285.79</v>
      </c>
      <c r="J17" s="175">
        <v>430880.20800000004</v>
      </c>
      <c r="K17" s="175">
        <v>340716.44200000004</v>
      </c>
      <c r="L17" s="175">
        <v>159615.47800000003</v>
      </c>
      <c r="M17" s="175">
        <v>68540.758000000002</v>
      </c>
      <c r="N17" s="175">
        <v>92967.973999999987</v>
      </c>
      <c r="O17" s="175">
        <v>67264.801999999996</v>
      </c>
      <c r="P17" s="175">
        <v>111829.16800000001</v>
      </c>
      <c r="Q17" s="175">
        <v>25000</v>
      </c>
      <c r="R17" s="175">
        <v>20000</v>
      </c>
      <c r="S17" s="175">
        <v>15000</v>
      </c>
      <c r="T17" s="175">
        <v>10000</v>
      </c>
    </row>
    <row r="18" spans="1:20" x14ac:dyDescent="0.25">
      <c r="A18" s="192">
        <v>1</v>
      </c>
      <c r="B18" s="157" t="s">
        <v>117</v>
      </c>
      <c r="C18" s="158" t="s">
        <v>112</v>
      </c>
      <c r="D18" s="158" t="s">
        <v>114</v>
      </c>
      <c r="E18" s="158" t="s">
        <v>112</v>
      </c>
      <c r="F18" s="158" t="s">
        <v>117</v>
      </c>
      <c r="G18" s="160" t="s">
        <v>122</v>
      </c>
      <c r="H18" s="174">
        <v>162644.94200000001</v>
      </c>
      <c r="I18" s="175">
        <v>18578.912</v>
      </c>
      <c r="J18" s="175">
        <v>9118.8459999999995</v>
      </c>
      <c r="K18" s="175">
        <v>8284.4079999999994</v>
      </c>
      <c r="L18" s="175">
        <v>1409.3420000000001</v>
      </c>
      <c r="M18" s="175">
        <v>300.89400000000001</v>
      </c>
      <c r="N18" s="175">
        <v>120346.22600000001</v>
      </c>
      <c r="O18" s="175">
        <v>1986.3140000000003</v>
      </c>
      <c r="P18" s="175">
        <v>300</v>
      </c>
      <c r="Q18" s="175">
        <v>580</v>
      </c>
      <c r="R18" s="175">
        <v>580</v>
      </c>
      <c r="S18" s="175">
        <v>580</v>
      </c>
      <c r="T18" s="175">
        <v>580</v>
      </c>
    </row>
    <row r="19" spans="1:20" x14ac:dyDescent="0.25">
      <c r="A19" s="192">
        <v>1</v>
      </c>
      <c r="B19" s="157" t="s">
        <v>117</v>
      </c>
      <c r="C19" s="158" t="s">
        <v>112</v>
      </c>
      <c r="D19" s="158" t="s">
        <v>114</v>
      </c>
      <c r="E19" s="158" t="s">
        <v>112</v>
      </c>
      <c r="F19" s="158" t="s">
        <v>123</v>
      </c>
      <c r="G19" s="160" t="s">
        <v>124</v>
      </c>
      <c r="H19" s="174">
        <v>0</v>
      </c>
      <c r="I19" s="175"/>
      <c r="J19" s="175"/>
      <c r="K19" s="175"/>
      <c r="L19" s="175"/>
      <c r="M19" s="175"/>
      <c r="N19" s="175"/>
      <c r="O19" s="175"/>
      <c r="P19" s="175"/>
      <c r="Q19" s="175"/>
      <c r="R19" s="175"/>
      <c r="S19" s="175"/>
      <c r="T19" s="175"/>
    </row>
    <row r="20" spans="1:20" x14ac:dyDescent="0.25">
      <c r="A20" s="192">
        <v>1</v>
      </c>
      <c r="B20" s="157" t="s">
        <v>117</v>
      </c>
      <c r="C20" s="158" t="s">
        <v>112</v>
      </c>
      <c r="D20" s="158" t="s">
        <v>117</v>
      </c>
      <c r="E20" s="158" t="s">
        <v>112</v>
      </c>
      <c r="F20" s="158" t="s">
        <v>112</v>
      </c>
      <c r="G20" s="189" t="s">
        <v>125</v>
      </c>
      <c r="H20" s="174">
        <v>0</v>
      </c>
      <c r="I20" s="175"/>
      <c r="J20" s="175"/>
      <c r="K20" s="175"/>
      <c r="L20" s="175"/>
      <c r="M20" s="175"/>
      <c r="N20" s="175"/>
      <c r="O20" s="175"/>
      <c r="P20" s="175"/>
      <c r="Q20" s="175"/>
      <c r="R20" s="175"/>
      <c r="S20" s="175"/>
      <c r="T20" s="175"/>
    </row>
    <row r="21" spans="1:20" x14ac:dyDescent="0.25">
      <c r="A21" s="192">
        <v>1</v>
      </c>
      <c r="B21" s="157" t="s">
        <v>123</v>
      </c>
      <c r="C21" s="189">
        <v>0</v>
      </c>
      <c r="D21" s="189">
        <v>0</v>
      </c>
      <c r="E21" s="189">
        <v>0</v>
      </c>
      <c r="F21" s="189">
        <v>0</v>
      </c>
      <c r="G21" s="192" t="s">
        <v>126</v>
      </c>
      <c r="H21" s="9">
        <v>9600</v>
      </c>
      <c r="I21" s="9">
        <v>800</v>
      </c>
      <c r="J21" s="9">
        <v>800</v>
      </c>
      <c r="K21" s="9">
        <v>800</v>
      </c>
      <c r="L21" s="9">
        <v>800</v>
      </c>
      <c r="M21" s="9">
        <v>800</v>
      </c>
      <c r="N21" s="9">
        <v>800</v>
      </c>
      <c r="O21" s="9">
        <v>800</v>
      </c>
      <c r="P21" s="9">
        <v>800</v>
      </c>
      <c r="Q21" s="9">
        <v>800</v>
      </c>
      <c r="R21" s="9">
        <v>800</v>
      </c>
      <c r="S21" s="9">
        <v>800</v>
      </c>
      <c r="T21" s="9">
        <v>800</v>
      </c>
    </row>
    <row r="22" spans="1:20" x14ac:dyDescent="0.25">
      <c r="A22" s="192">
        <v>1</v>
      </c>
      <c r="B22" s="157" t="s">
        <v>123</v>
      </c>
      <c r="C22" s="189">
        <v>0</v>
      </c>
      <c r="D22" s="189">
        <v>3</v>
      </c>
      <c r="E22" s="189">
        <v>0</v>
      </c>
      <c r="F22" s="189">
        <v>0</v>
      </c>
      <c r="G22" s="160" t="s">
        <v>127</v>
      </c>
      <c r="H22" s="174">
        <v>9600</v>
      </c>
      <c r="I22" s="175">
        <v>800</v>
      </c>
      <c r="J22" s="175">
        <v>800</v>
      </c>
      <c r="K22" s="175">
        <v>800</v>
      </c>
      <c r="L22" s="175">
        <v>800</v>
      </c>
      <c r="M22" s="175">
        <v>800</v>
      </c>
      <c r="N22" s="175">
        <v>800</v>
      </c>
      <c r="O22" s="175">
        <v>800</v>
      </c>
      <c r="P22" s="175">
        <v>800</v>
      </c>
      <c r="Q22" s="175">
        <v>800</v>
      </c>
      <c r="R22" s="175">
        <v>800</v>
      </c>
      <c r="S22" s="175">
        <v>800</v>
      </c>
      <c r="T22" s="175">
        <v>800</v>
      </c>
    </row>
    <row r="23" spans="1:20" x14ac:dyDescent="0.25">
      <c r="A23" s="192">
        <v>1</v>
      </c>
      <c r="B23" s="157" t="s">
        <v>128</v>
      </c>
      <c r="C23" s="158" t="s">
        <v>112</v>
      </c>
      <c r="D23" s="189">
        <v>0</v>
      </c>
      <c r="E23" s="189">
        <v>0</v>
      </c>
      <c r="F23" s="189">
        <v>0</v>
      </c>
      <c r="G23" s="159" t="s">
        <v>129</v>
      </c>
      <c r="H23" s="9">
        <v>2400</v>
      </c>
      <c r="I23" s="9">
        <v>200</v>
      </c>
      <c r="J23" s="9">
        <v>200</v>
      </c>
      <c r="K23" s="9">
        <v>200</v>
      </c>
      <c r="L23" s="9">
        <v>200</v>
      </c>
      <c r="M23" s="9">
        <v>200</v>
      </c>
      <c r="N23" s="9">
        <v>200</v>
      </c>
      <c r="O23" s="9">
        <v>200</v>
      </c>
      <c r="P23" s="9">
        <v>200</v>
      </c>
      <c r="Q23" s="9">
        <v>200</v>
      </c>
      <c r="R23" s="9">
        <v>200</v>
      </c>
      <c r="S23" s="9">
        <v>200</v>
      </c>
      <c r="T23" s="9">
        <v>200</v>
      </c>
    </row>
    <row r="24" spans="1:20" x14ac:dyDescent="0.25">
      <c r="A24" s="192">
        <v>1</v>
      </c>
      <c r="B24" s="157" t="s">
        <v>128</v>
      </c>
      <c r="C24" s="158" t="s">
        <v>112</v>
      </c>
      <c r="D24" s="158" t="s">
        <v>117</v>
      </c>
      <c r="E24" s="158" t="s">
        <v>112</v>
      </c>
      <c r="F24" s="158" t="s">
        <v>112</v>
      </c>
      <c r="G24" s="160" t="s">
        <v>130</v>
      </c>
      <c r="H24" s="174">
        <v>960</v>
      </c>
      <c r="I24" s="175">
        <v>80</v>
      </c>
      <c r="J24" s="175">
        <v>80</v>
      </c>
      <c r="K24" s="175">
        <v>80</v>
      </c>
      <c r="L24" s="175">
        <v>80</v>
      </c>
      <c r="M24" s="175">
        <v>80</v>
      </c>
      <c r="N24" s="175">
        <v>80</v>
      </c>
      <c r="O24" s="175">
        <v>80</v>
      </c>
      <c r="P24" s="175">
        <v>80</v>
      </c>
      <c r="Q24" s="175">
        <v>80</v>
      </c>
      <c r="R24" s="175">
        <v>80</v>
      </c>
      <c r="S24" s="175">
        <v>80</v>
      </c>
      <c r="T24" s="175">
        <v>80</v>
      </c>
    </row>
    <row r="25" spans="1:20" x14ac:dyDescent="0.25">
      <c r="A25" s="192">
        <v>1</v>
      </c>
      <c r="B25" s="157" t="s">
        <v>128</v>
      </c>
      <c r="C25" s="158" t="s">
        <v>112</v>
      </c>
      <c r="D25" s="158" t="s">
        <v>131</v>
      </c>
      <c r="E25" s="158" t="s">
        <v>112</v>
      </c>
      <c r="F25" s="158" t="s">
        <v>112</v>
      </c>
      <c r="G25" s="176" t="s">
        <v>132</v>
      </c>
      <c r="H25" s="174">
        <v>1440</v>
      </c>
      <c r="I25" s="175">
        <v>120</v>
      </c>
      <c r="J25" s="175">
        <v>120</v>
      </c>
      <c r="K25" s="175">
        <v>120</v>
      </c>
      <c r="L25" s="175">
        <v>120</v>
      </c>
      <c r="M25" s="175">
        <v>120</v>
      </c>
      <c r="N25" s="175">
        <v>120</v>
      </c>
      <c r="O25" s="175">
        <v>120</v>
      </c>
      <c r="P25" s="175">
        <v>120</v>
      </c>
      <c r="Q25" s="175">
        <v>120</v>
      </c>
      <c r="R25" s="175">
        <v>120</v>
      </c>
      <c r="S25" s="175">
        <v>120</v>
      </c>
      <c r="T25" s="175">
        <v>120</v>
      </c>
    </row>
    <row r="26" spans="1:20" x14ac:dyDescent="0.25">
      <c r="A26" s="192">
        <v>1</v>
      </c>
      <c r="B26" s="157" t="s">
        <v>128</v>
      </c>
      <c r="C26" s="158" t="s">
        <v>112</v>
      </c>
      <c r="D26" s="158" t="s">
        <v>133</v>
      </c>
      <c r="E26" s="158" t="s">
        <v>112</v>
      </c>
      <c r="F26" s="158" t="s">
        <v>112</v>
      </c>
      <c r="G26" s="160" t="s">
        <v>134</v>
      </c>
      <c r="H26" s="174">
        <v>0</v>
      </c>
      <c r="I26" s="175"/>
      <c r="J26" s="175"/>
      <c r="K26" s="175"/>
      <c r="L26" s="175"/>
      <c r="M26" s="175"/>
      <c r="N26" s="175"/>
      <c r="O26" s="175"/>
      <c r="P26" s="175"/>
      <c r="Q26" s="175"/>
      <c r="R26" s="175"/>
      <c r="S26" s="175"/>
      <c r="T26" s="175"/>
    </row>
    <row r="27" spans="1:20" x14ac:dyDescent="0.25">
      <c r="A27" s="192">
        <v>1</v>
      </c>
      <c r="B27" s="157" t="s">
        <v>128</v>
      </c>
      <c r="C27" s="158" t="s">
        <v>112</v>
      </c>
      <c r="D27" s="158" t="s">
        <v>135</v>
      </c>
      <c r="E27" s="158" t="s">
        <v>112</v>
      </c>
      <c r="F27" s="158" t="s">
        <v>112</v>
      </c>
      <c r="G27" s="160" t="s">
        <v>136</v>
      </c>
      <c r="H27" s="174">
        <v>0</v>
      </c>
      <c r="I27" s="175"/>
      <c r="J27" s="175"/>
      <c r="K27" s="175"/>
      <c r="L27" s="175"/>
      <c r="M27" s="175"/>
      <c r="N27" s="175"/>
      <c r="O27" s="175"/>
      <c r="P27" s="175"/>
      <c r="Q27" s="175"/>
      <c r="R27" s="175"/>
      <c r="S27" s="175"/>
      <c r="T27" s="175"/>
    </row>
    <row r="28" spans="1:20" x14ac:dyDescent="0.25">
      <c r="A28" s="192">
        <v>1</v>
      </c>
      <c r="B28" s="157" t="s">
        <v>135</v>
      </c>
      <c r="C28" s="158" t="s">
        <v>112</v>
      </c>
      <c r="D28" s="189">
        <v>0</v>
      </c>
      <c r="E28" s="189">
        <v>0</v>
      </c>
      <c r="F28" s="189">
        <v>0</v>
      </c>
      <c r="G28" s="159" t="s">
        <v>137</v>
      </c>
      <c r="H28" s="9">
        <v>0</v>
      </c>
      <c r="I28" s="9">
        <v>0</v>
      </c>
      <c r="J28" s="9">
        <v>0</v>
      </c>
      <c r="K28" s="9">
        <v>0</v>
      </c>
      <c r="L28" s="9">
        <v>0</v>
      </c>
      <c r="M28" s="9">
        <v>0</v>
      </c>
      <c r="N28" s="9">
        <v>0</v>
      </c>
      <c r="O28" s="9">
        <v>0</v>
      </c>
      <c r="P28" s="9">
        <v>0</v>
      </c>
      <c r="Q28" s="9">
        <v>0</v>
      </c>
      <c r="R28" s="9">
        <v>0</v>
      </c>
      <c r="S28" s="9">
        <v>0</v>
      </c>
      <c r="T28" s="9">
        <v>0</v>
      </c>
    </row>
    <row r="29" spans="1:20" x14ac:dyDescent="0.25">
      <c r="A29" s="192">
        <v>1</v>
      </c>
      <c r="B29" s="157" t="s">
        <v>135</v>
      </c>
      <c r="C29" s="158" t="s">
        <v>112</v>
      </c>
      <c r="D29" s="158" t="s">
        <v>114</v>
      </c>
      <c r="E29" s="158" t="s">
        <v>112</v>
      </c>
      <c r="F29" s="158" t="s">
        <v>112</v>
      </c>
      <c r="G29" s="176" t="s">
        <v>138</v>
      </c>
      <c r="H29" s="174">
        <v>0</v>
      </c>
      <c r="I29" s="175"/>
      <c r="J29" s="175"/>
      <c r="K29" s="175"/>
      <c r="L29" s="175"/>
      <c r="M29" s="175"/>
      <c r="N29" s="175"/>
      <c r="O29" s="175"/>
      <c r="P29" s="175"/>
      <c r="Q29" s="175"/>
      <c r="R29" s="175"/>
      <c r="S29" s="175"/>
      <c r="T29" s="175"/>
    </row>
    <row r="30" spans="1:20" ht="24" x14ac:dyDescent="0.25">
      <c r="A30" s="192">
        <v>1</v>
      </c>
      <c r="B30" s="157" t="s">
        <v>139</v>
      </c>
      <c r="C30" s="158" t="s">
        <v>112</v>
      </c>
      <c r="D30" s="158" t="s">
        <v>112</v>
      </c>
      <c r="E30" s="158" t="s">
        <v>112</v>
      </c>
      <c r="F30" s="158" t="s">
        <v>112</v>
      </c>
      <c r="G30" s="159" t="s">
        <v>140</v>
      </c>
      <c r="H30" s="174">
        <v>0</v>
      </c>
      <c r="I30" s="9">
        <v>0</v>
      </c>
      <c r="J30" s="9">
        <v>0</v>
      </c>
      <c r="K30" s="9">
        <v>0</v>
      </c>
      <c r="L30" s="9">
        <v>0</v>
      </c>
      <c r="M30" s="9">
        <v>0</v>
      </c>
      <c r="N30" s="9">
        <v>0</v>
      </c>
      <c r="O30" s="9">
        <v>0</v>
      </c>
      <c r="P30" s="9">
        <v>0</v>
      </c>
      <c r="Q30" s="9">
        <v>0</v>
      </c>
      <c r="R30" s="9">
        <v>0</v>
      </c>
      <c r="S30" s="9">
        <v>0</v>
      </c>
      <c r="T30" s="9">
        <v>0</v>
      </c>
    </row>
    <row r="31" spans="1:20" ht="24" x14ac:dyDescent="0.25">
      <c r="A31" s="192">
        <v>1</v>
      </c>
      <c r="B31" s="157" t="s">
        <v>139</v>
      </c>
      <c r="C31" s="158" t="s">
        <v>112</v>
      </c>
      <c r="D31" s="158" t="s">
        <v>114</v>
      </c>
      <c r="E31" s="158" t="s">
        <v>112</v>
      </c>
      <c r="F31" s="158" t="s">
        <v>112</v>
      </c>
      <c r="G31" s="160" t="s">
        <v>140</v>
      </c>
      <c r="H31" s="174">
        <v>0</v>
      </c>
      <c r="I31" s="175"/>
      <c r="J31" s="175"/>
      <c r="K31" s="175"/>
      <c r="L31" s="175"/>
      <c r="M31" s="175"/>
      <c r="N31" s="175"/>
      <c r="O31" s="175"/>
      <c r="P31" s="175"/>
      <c r="Q31" s="175"/>
      <c r="R31" s="175"/>
      <c r="S31" s="175"/>
      <c r="T31" s="175"/>
    </row>
    <row r="32" spans="1:20" x14ac:dyDescent="0.25">
      <c r="A32" s="192">
        <v>3</v>
      </c>
      <c r="B32" s="157" t="s">
        <v>112</v>
      </c>
      <c r="C32" s="158" t="s">
        <v>112</v>
      </c>
      <c r="D32" s="189">
        <v>0</v>
      </c>
      <c r="E32" s="189">
        <v>0</v>
      </c>
      <c r="F32" s="189">
        <v>0</v>
      </c>
      <c r="G32" s="159" t="s">
        <v>141</v>
      </c>
      <c r="H32" s="9">
        <v>0</v>
      </c>
      <c r="I32" s="9">
        <v>0</v>
      </c>
      <c r="J32" s="9">
        <v>0</v>
      </c>
      <c r="K32" s="9">
        <v>0</v>
      </c>
      <c r="L32" s="9">
        <v>0</v>
      </c>
      <c r="M32" s="9">
        <v>0</v>
      </c>
      <c r="N32" s="9">
        <v>0</v>
      </c>
      <c r="O32" s="9">
        <v>0</v>
      </c>
      <c r="P32" s="9">
        <v>0</v>
      </c>
      <c r="Q32" s="9">
        <v>0</v>
      </c>
      <c r="R32" s="9">
        <v>0</v>
      </c>
      <c r="S32" s="9">
        <v>0</v>
      </c>
      <c r="T32" s="9">
        <v>0</v>
      </c>
    </row>
    <row r="33" spans="1:20" x14ac:dyDescent="0.25">
      <c r="A33" s="192">
        <v>3</v>
      </c>
      <c r="B33" s="157" t="s">
        <v>114</v>
      </c>
      <c r="C33" s="158" t="s">
        <v>112</v>
      </c>
      <c r="D33" s="189">
        <v>0</v>
      </c>
      <c r="E33" s="189">
        <v>0</v>
      </c>
      <c r="F33" s="189">
        <v>0</v>
      </c>
      <c r="G33" s="192" t="s">
        <v>142</v>
      </c>
      <c r="H33" s="9">
        <v>0</v>
      </c>
      <c r="I33" s="9">
        <v>0</v>
      </c>
      <c r="J33" s="9">
        <v>0</v>
      </c>
      <c r="K33" s="9">
        <v>0</v>
      </c>
      <c r="L33" s="9">
        <v>0</v>
      </c>
      <c r="M33" s="9">
        <v>0</v>
      </c>
      <c r="N33" s="9">
        <v>0</v>
      </c>
      <c r="O33" s="9">
        <v>0</v>
      </c>
      <c r="P33" s="9">
        <v>0</v>
      </c>
      <c r="Q33" s="9">
        <v>0</v>
      </c>
      <c r="R33" s="9">
        <v>0</v>
      </c>
      <c r="S33" s="9">
        <v>0</v>
      </c>
      <c r="T33" s="9">
        <v>0</v>
      </c>
    </row>
    <row r="34" spans="1:20" x14ac:dyDescent="0.25">
      <c r="A34" s="192">
        <v>3</v>
      </c>
      <c r="B34" s="157" t="s">
        <v>114</v>
      </c>
      <c r="C34" s="158" t="s">
        <v>112</v>
      </c>
      <c r="D34" s="158" t="s">
        <v>114</v>
      </c>
      <c r="E34" s="158" t="s">
        <v>112</v>
      </c>
      <c r="F34" s="158" t="s">
        <v>112</v>
      </c>
      <c r="G34" s="189" t="s">
        <v>143</v>
      </c>
      <c r="H34" s="174">
        <v>0</v>
      </c>
      <c r="I34" s="175"/>
      <c r="J34" s="175"/>
      <c r="K34" s="175"/>
      <c r="L34" s="175"/>
      <c r="M34" s="175"/>
      <c r="N34" s="175"/>
      <c r="O34" s="175"/>
      <c r="P34" s="175"/>
      <c r="Q34" s="175"/>
      <c r="R34" s="175"/>
      <c r="S34" s="175"/>
      <c r="T34" s="175"/>
    </row>
    <row r="35" spans="1:20" x14ac:dyDescent="0.25">
      <c r="A35" s="192">
        <v>3</v>
      </c>
      <c r="B35" s="157" t="s">
        <v>114</v>
      </c>
      <c r="C35" s="158" t="s">
        <v>112</v>
      </c>
      <c r="D35" s="158" t="s">
        <v>117</v>
      </c>
      <c r="E35" s="158" t="s">
        <v>112</v>
      </c>
      <c r="F35" s="158" t="s">
        <v>112</v>
      </c>
      <c r="G35" s="189" t="s">
        <v>144</v>
      </c>
      <c r="H35" s="174">
        <v>0</v>
      </c>
      <c r="I35" s="175"/>
      <c r="J35" s="175"/>
      <c r="K35" s="175"/>
      <c r="L35" s="175"/>
      <c r="M35" s="175"/>
      <c r="N35" s="175"/>
      <c r="O35" s="175"/>
      <c r="P35" s="175"/>
      <c r="Q35" s="175"/>
      <c r="R35" s="175"/>
      <c r="S35" s="175"/>
      <c r="T35" s="175"/>
    </row>
    <row r="36" spans="1:20" ht="24" x14ac:dyDescent="0.25">
      <c r="A36" s="192">
        <v>3</v>
      </c>
      <c r="B36" s="157" t="s">
        <v>139</v>
      </c>
      <c r="C36" s="158" t="s">
        <v>112</v>
      </c>
      <c r="D36" s="189">
        <v>0</v>
      </c>
      <c r="E36" s="189">
        <v>0</v>
      </c>
      <c r="F36" s="189">
        <v>0</v>
      </c>
      <c r="G36" s="192" t="s">
        <v>145</v>
      </c>
      <c r="H36" s="9">
        <v>0</v>
      </c>
      <c r="I36" s="9">
        <v>0</v>
      </c>
      <c r="J36" s="9">
        <v>0</v>
      </c>
      <c r="K36" s="9">
        <v>0</v>
      </c>
      <c r="L36" s="9">
        <v>0</v>
      </c>
      <c r="M36" s="9">
        <v>0</v>
      </c>
      <c r="N36" s="9">
        <v>0</v>
      </c>
      <c r="O36" s="9">
        <v>0</v>
      </c>
      <c r="P36" s="9">
        <v>0</v>
      </c>
      <c r="Q36" s="9">
        <v>0</v>
      </c>
      <c r="R36" s="9">
        <v>0</v>
      </c>
      <c r="S36" s="9">
        <v>0</v>
      </c>
      <c r="T36" s="9">
        <v>0</v>
      </c>
    </row>
    <row r="37" spans="1:20" ht="24" x14ac:dyDescent="0.25">
      <c r="A37" s="192">
        <v>3</v>
      </c>
      <c r="B37" s="157" t="s">
        <v>139</v>
      </c>
      <c r="C37" s="158" t="s">
        <v>112</v>
      </c>
      <c r="D37" s="158" t="s">
        <v>114</v>
      </c>
      <c r="E37" s="158" t="s">
        <v>112</v>
      </c>
      <c r="F37" s="158" t="s">
        <v>112</v>
      </c>
      <c r="G37" s="177" t="s">
        <v>146</v>
      </c>
      <c r="H37" s="174">
        <v>0</v>
      </c>
      <c r="I37" s="175"/>
      <c r="J37" s="175"/>
      <c r="K37" s="175"/>
      <c r="L37" s="175"/>
      <c r="M37" s="175"/>
      <c r="N37" s="175"/>
      <c r="O37" s="175"/>
      <c r="P37" s="175"/>
      <c r="Q37" s="175"/>
      <c r="R37" s="175"/>
      <c r="S37" s="175"/>
      <c r="T37" s="175"/>
    </row>
    <row r="38" spans="1:20" x14ac:dyDescent="0.25">
      <c r="A38" s="192">
        <v>4</v>
      </c>
      <c r="B38" s="157" t="s">
        <v>112</v>
      </c>
      <c r="C38" s="158" t="s">
        <v>112</v>
      </c>
      <c r="D38" s="189">
        <v>0</v>
      </c>
      <c r="E38" s="189">
        <v>0</v>
      </c>
      <c r="F38" s="189">
        <v>0</v>
      </c>
      <c r="G38" s="192" t="s">
        <v>147</v>
      </c>
      <c r="H38" s="9">
        <v>4434370.7860000003</v>
      </c>
      <c r="I38" s="9">
        <v>700743.21500000008</v>
      </c>
      <c r="J38" s="9">
        <v>475895.21299999999</v>
      </c>
      <c r="K38" s="9">
        <v>410989.30700000003</v>
      </c>
      <c r="L38" s="9">
        <v>334633.84299999999</v>
      </c>
      <c r="M38" s="9">
        <v>334373.27500000002</v>
      </c>
      <c r="N38" s="9">
        <v>339001.45900000003</v>
      </c>
      <c r="O38" s="9">
        <v>309197.25099999999</v>
      </c>
      <c r="P38" s="9">
        <v>306546.07500000001</v>
      </c>
      <c r="Q38" s="9">
        <v>305747.78700000001</v>
      </c>
      <c r="R38" s="9">
        <v>305747.78700000001</v>
      </c>
      <c r="S38" s="9">
        <v>305747.78700000001</v>
      </c>
      <c r="T38" s="9">
        <v>305747.78700000001</v>
      </c>
    </row>
    <row r="39" spans="1:20" x14ac:dyDescent="0.25">
      <c r="A39" s="192">
        <v>4</v>
      </c>
      <c r="B39" s="157" t="s">
        <v>114</v>
      </c>
      <c r="C39" s="158" t="s">
        <v>112</v>
      </c>
      <c r="D39" s="189">
        <v>0</v>
      </c>
      <c r="E39" s="189">
        <v>0</v>
      </c>
      <c r="F39" s="189">
        <v>0</v>
      </c>
      <c r="G39" s="192" t="s">
        <v>148</v>
      </c>
      <c r="H39" s="9">
        <v>13320</v>
      </c>
      <c r="I39" s="9">
        <v>1110</v>
      </c>
      <c r="J39" s="9">
        <v>1110</v>
      </c>
      <c r="K39" s="9">
        <v>1110</v>
      </c>
      <c r="L39" s="9">
        <v>1110</v>
      </c>
      <c r="M39" s="9">
        <v>1110</v>
      </c>
      <c r="N39" s="9">
        <v>1110</v>
      </c>
      <c r="O39" s="9">
        <v>1110</v>
      </c>
      <c r="P39" s="9">
        <v>1110</v>
      </c>
      <c r="Q39" s="9">
        <v>1110</v>
      </c>
      <c r="R39" s="9">
        <v>1110</v>
      </c>
      <c r="S39" s="9">
        <v>1110</v>
      </c>
      <c r="T39" s="9">
        <v>1110</v>
      </c>
    </row>
    <row r="40" spans="1:20" x14ac:dyDescent="0.25">
      <c r="A40" s="192">
        <v>4</v>
      </c>
      <c r="B40" s="157" t="s">
        <v>114</v>
      </c>
      <c r="C40" s="158" t="s">
        <v>112</v>
      </c>
      <c r="D40" s="158" t="s">
        <v>114</v>
      </c>
      <c r="E40" s="158" t="s">
        <v>112</v>
      </c>
      <c r="F40" s="158" t="s">
        <v>112</v>
      </c>
      <c r="G40" s="160" t="s">
        <v>149</v>
      </c>
      <c r="H40" s="174">
        <v>13320</v>
      </c>
      <c r="I40" s="175">
        <v>1110</v>
      </c>
      <c r="J40" s="175">
        <v>1110</v>
      </c>
      <c r="K40" s="175">
        <v>1110</v>
      </c>
      <c r="L40" s="175">
        <v>1110</v>
      </c>
      <c r="M40" s="175">
        <v>1110</v>
      </c>
      <c r="N40" s="175">
        <v>1110</v>
      </c>
      <c r="O40" s="175">
        <v>1110</v>
      </c>
      <c r="P40" s="175">
        <v>1110</v>
      </c>
      <c r="Q40" s="175">
        <v>1110</v>
      </c>
      <c r="R40" s="175">
        <v>1110</v>
      </c>
      <c r="S40" s="175">
        <v>1110</v>
      </c>
      <c r="T40" s="175">
        <v>1110</v>
      </c>
    </row>
    <row r="41" spans="1:20" x14ac:dyDescent="0.25">
      <c r="A41" s="192">
        <v>4</v>
      </c>
      <c r="B41" s="157" t="s">
        <v>123</v>
      </c>
      <c r="C41" s="158" t="s">
        <v>112</v>
      </c>
      <c r="D41" s="189">
        <v>0</v>
      </c>
      <c r="E41" s="189">
        <v>0</v>
      </c>
      <c r="F41" s="189">
        <v>0</v>
      </c>
      <c r="G41" s="159" t="s">
        <v>150</v>
      </c>
      <c r="H41" s="9">
        <v>3851931.0380000002</v>
      </c>
      <c r="I41" s="9">
        <v>649331.03800000006</v>
      </c>
      <c r="J41" s="9">
        <v>423600</v>
      </c>
      <c r="K41" s="9">
        <v>358600</v>
      </c>
      <c r="L41" s="9">
        <v>285600</v>
      </c>
      <c r="M41" s="9">
        <v>285600</v>
      </c>
      <c r="N41" s="9">
        <v>285600</v>
      </c>
      <c r="O41" s="9">
        <v>260600</v>
      </c>
      <c r="P41" s="9">
        <v>260600</v>
      </c>
      <c r="Q41" s="9">
        <v>260600</v>
      </c>
      <c r="R41" s="9">
        <v>260600</v>
      </c>
      <c r="S41" s="9">
        <v>260600</v>
      </c>
      <c r="T41" s="9">
        <v>260600</v>
      </c>
    </row>
    <row r="42" spans="1:20" x14ac:dyDescent="0.25">
      <c r="A42" s="192">
        <v>4</v>
      </c>
      <c r="B42" s="157" t="s">
        <v>123</v>
      </c>
      <c r="C42" s="158" t="s">
        <v>112</v>
      </c>
      <c r="D42" s="189">
        <v>2</v>
      </c>
      <c r="E42" s="189">
        <v>0</v>
      </c>
      <c r="F42" s="189">
        <v>0</v>
      </c>
      <c r="G42" s="159" t="s">
        <v>151</v>
      </c>
      <c r="H42" s="9">
        <v>3851931.0380000002</v>
      </c>
      <c r="I42" s="9">
        <v>649331.03800000006</v>
      </c>
      <c r="J42" s="9">
        <v>423600</v>
      </c>
      <c r="K42" s="9">
        <v>358600</v>
      </c>
      <c r="L42" s="9">
        <v>285600</v>
      </c>
      <c r="M42" s="9">
        <v>285600</v>
      </c>
      <c r="N42" s="9">
        <v>285600</v>
      </c>
      <c r="O42" s="9">
        <v>260600</v>
      </c>
      <c r="P42" s="9">
        <v>260600</v>
      </c>
      <c r="Q42" s="9">
        <v>260600</v>
      </c>
      <c r="R42" s="9">
        <v>260600</v>
      </c>
      <c r="S42" s="9">
        <v>260600</v>
      </c>
      <c r="T42" s="9">
        <v>260600</v>
      </c>
    </row>
    <row r="43" spans="1:20" x14ac:dyDescent="0.25">
      <c r="A43" s="192">
        <v>4</v>
      </c>
      <c r="B43" s="157" t="s">
        <v>123</v>
      </c>
      <c r="C43" s="158" t="s">
        <v>112</v>
      </c>
      <c r="D43" s="158" t="s">
        <v>117</v>
      </c>
      <c r="E43" s="158" t="s">
        <v>112</v>
      </c>
      <c r="F43" s="158" t="s">
        <v>114</v>
      </c>
      <c r="G43" s="160" t="s">
        <v>152</v>
      </c>
      <c r="H43" s="174">
        <v>2729760</v>
      </c>
      <c r="I43" s="175">
        <v>227480</v>
      </c>
      <c r="J43" s="175">
        <v>227480</v>
      </c>
      <c r="K43" s="175">
        <v>227480</v>
      </c>
      <c r="L43" s="175">
        <v>227480</v>
      </c>
      <c r="M43" s="175">
        <v>227480</v>
      </c>
      <c r="N43" s="175">
        <v>227480</v>
      </c>
      <c r="O43" s="175">
        <v>227480</v>
      </c>
      <c r="P43" s="175">
        <v>227480</v>
      </c>
      <c r="Q43" s="175">
        <v>227480</v>
      </c>
      <c r="R43" s="175">
        <v>227480</v>
      </c>
      <c r="S43" s="175">
        <v>227480</v>
      </c>
      <c r="T43" s="175">
        <v>227480</v>
      </c>
    </row>
    <row r="44" spans="1:20" x14ac:dyDescent="0.25">
      <c r="A44" s="192">
        <v>4</v>
      </c>
      <c r="B44" s="157" t="s">
        <v>123</v>
      </c>
      <c r="C44" s="158" t="s">
        <v>112</v>
      </c>
      <c r="D44" s="158" t="s">
        <v>117</v>
      </c>
      <c r="E44" s="158" t="s">
        <v>112</v>
      </c>
      <c r="F44" s="158" t="s">
        <v>117</v>
      </c>
      <c r="G44" s="160" t="s">
        <v>153</v>
      </c>
      <c r="H44" s="174">
        <v>985000</v>
      </c>
      <c r="I44" s="175">
        <v>390000</v>
      </c>
      <c r="J44" s="175">
        <v>180000</v>
      </c>
      <c r="K44" s="175">
        <v>115000</v>
      </c>
      <c r="L44" s="175">
        <v>50000</v>
      </c>
      <c r="M44" s="175">
        <v>50000</v>
      </c>
      <c r="N44" s="175">
        <v>50000</v>
      </c>
      <c r="O44" s="175">
        <v>25000</v>
      </c>
      <c r="P44" s="175">
        <v>25000</v>
      </c>
      <c r="Q44" s="175">
        <v>25000</v>
      </c>
      <c r="R44" s="175">
        <v>25000</v>
      </c>
      <c r="S44" s="175">
        <v>25000</v>
      </c>
      <c r="T44" s="175">
        <v>25000</v>
      </c>
    </row>
    <row r="45" spans="1:20" x14ac:dyDescent="0.25">
      <c r="A45" s="192">
        <v>4</v>
      </c>
      <c r="B45" s="157" t="s">
        <v>123</v>
      </c>
      <c r="C45" s="158" t="s">
        <v>112</v>
      </c>
      <c r="D45" s="158" t="s">
        <v>117</v>
      </c>
      <c r="E45" s="158" t="s">
        <v>112</v>
      </c>
      <c r="F45" s="158" t="s">
        <v>123</v>
      </c>
      <c r="G45" s="160" t="s">
        <v>154</v>
      </c>
      <c r="H45" s="174">
        <v>123000</v>
      </c>
      <c r="I45" s="175">
        <v>30000</v>
      </c>
      <c r="J45" s="175">
        <v>15000</v>
      </c>
      <c r="K45" s="175">
        <v>15000</v>
      </c>
      <c r="L45" s="175">
        <v>7000</v>
      </c>
      <c r="M45" s="175">
        <v>7000</v>
      </c>
      <c r="N45" s="175">
        <v>7000</v>
      </c>
      <c r="O45" s="175">
        <v>7000</v>
      </c>
      <c r="P45" s="175">
        <v>7000</v>
      </c>
      <c r="Q45" s="175">
        <v>7000</v>
      </c>
      <c r="R45" s="175">
        <v>7000</v>
      </c>
      <c r="S45" s="175">
        <v>7000</v>
      </c>
      <c r="T45" s="175">
        <v>7000</v>
      </c>
    </row>
    <row r="46" spans="1:20" x14ac:dyDescent="0.25">
      <c r="A46" s="192">
        <v>4</v>
      </c>
      <c r="B46" s="157" t="s">
        <v>123</v>
      </c>
      <c r="C46" s="158" t="s">
        <v>112</v>
      </c>
      <c r="D46" s="158" t="s">
        <v>117</v>
      </c>
      <c r="E46" s="158" t="s">
        <v>112</v>
      </c>
      <c r="F46" s="158" t="s">
        <v>131</v>
      </c>
      <c r="G46" s="160" t="s">
        <v>155</v>
      </c>
      <c r="H46" s="174">
        <v>13440</v>
      </c>
      <c r="I46" s="175">
        <v>1120</v>
      </c>
      <c r="J46" s="175">
        <v>1120</v>
      </c>
      <c r="K46" s="175">
        <v>1120</v>
      </c>
      <c r="L46" s="175">
        <v>1120</v>
      </c>
      <c r="M46" s="175">
        <v>1120</v>
      </c>
      <c r="N46" s="175">
        <v>1120</v>
      </c>
      <c r="O46" s="175">
        <v>1120</v>
      </c>
      <c r="P46" s="175">
        <v>1120</v>
      </c>
      <c r="Q46" s="175">
        <v>1120</v>
      </c>
      <c r="R46" s="175">
        <v>1120</v>
      </c>
      <c r="S46" s="175">
        <v>1120</v>
      </c>
      <c r="T46" s="175">
        <v>1120</v>
      </c>
    </row>
    <row r="47" spans="1:20" x14ac:dyDescent="0.25">
      <c r="A47" s="192">
        <v>4</v>
      </c>
      <c r="B47" s="157" t="s">
        <v>123</v>
      </c>
      <c r="C47" s="158" t="s">
        <v>112</v>
      </c>
      <c r="D47" s="158" t="s">
        <v>117</v>
      </c>
      <c r="E47" s="158" t="s">
        <v>112</v>
      </c>
      <c r="F47" s="158" t="s">
        <v>156</v>
      </c>
      <c r="G47" s="160" t="s">
        <v>157</v>
      </c>
      <c r="H47" s="174">
        <v>0</v>
      </c>
      <c r="I47" s="175"/>
      <c r="J47" s="175"/>
      <c r="K47" s="175"/>
      <c r="L47" s="175"/>
      <c r="M47" s="175"/>
      <c r="N47" s="175"/>
      <c r="O47" s="175"/>
      <c r="P47" s="175"/>
      <c r="Q47" s="175"/>
      <c r="R47" s="175"/>
      <c r="S47" s="175"/>
      <c r="T47" s="175"/>
    </row>
    <row r="48" spans="1:20" x14ac:dyDescent="0.25">
      <c r="A48" s="192">
        <v>4</v>
      </c>
      <c r="B48" s="157" t="s">
        <v>123</v>
      </c>
      <c r="C48" s="158" t="s">
        <v>112</v>
      </c>
      <c r="D48" s="158" t="s">
        <v>117</v>
      </c>
      <c r="E48" s="158" t="s">
        <v>112</v>
      </c>
      <c r="F48" s="158" t="s">
        <v>133</v>
      </c>
      <c r="G48" s="160" t="s">
        <v>158</v>
      </c>
      <c r="H48" s="174">
        <v>537.67999999999995</v>
      </c>
      <c r="I48" s="175">
        <v>537.67999999999995</v>
      </c>
      <c r="J48" s="175">
        <v>0</v>
      </c>
      <c r="K48" s="175">
        <v>0</v>
      </c>
      <c r="L48" s="175">
        <v>0</v>
      </c>
      <c r="M48" s="175">
        <v>0</v>
      </c>
      <c r="N48" s="175">
        <v>0</v>
      </c>
      <c r="O48" s="175">
        <v>0</v>
      </c>
      <c r="P48" s="175">
        <v>0</v>
      </c>
      <c r="Q48" s="175">
        <v>0</v>
      </c>
      <c r="R48" s="175">
        <v>0</v>
      </c>
      <c r="S48" s="175">
        <v>0</v>
      </c>
      <c r="T48" s="175">
        <v>0</v>
      </c>
    </row>
    <row r="49" spans="1:20" x14ac:dyDescent="0.25">
      <c r="A49" s="192">
        <v>4</v>
      </c>
      <c r="B49" s="157" t="s">
        <v>123</v>
      </c>
      <c r="C49" s="158" t="s">
        <v>112</v>
      </c>
      <c r="D49" s="158" t="s">
        <v>117</v>
      </c>
      <c r="E49" s="158" t="s">
        <v>112</v>
      </c>
      <c r="F49" s="158" t="s">
        <v>128</v>
      </c>
      <c r="G49" s="160" t="s">
        <v>159</v>
      </c>
      <c r="H49" s="174">
        <v>193.358</v>
      </c>
      <c r="I49" s="175">
        <v>193.358</v>
      </c>
      <c r="J49" s="175">
        <v>0</v>
      </c>
      <c r="K49" s="175">
        <v>0</v>
      </c>
      <c r="L49" s="175">
        <v>0</v>
      </c>
      <c r="M49" s="175">
        <v>0</v>
      </c>
      <c r="N49" s="175">
        <v>0</v>
      </c>
      <c r="O49" s="175">
        <v>0</v>
      </c>
      <c r="P49" s="175">
        <v>0</v>
      </c>
      <c r="Q49" s="175">
        <v>0</v>
      </c>
      <c r="R49" s="175">
        <v>0</v>
      </c>
      <c r="S49" s="175">
        <v>0</v>
      </c>
      <c r="T49" s="175">
        <v>0</v>
      </c>
    </row>
    <row r="50" spans="1:20" x14ac:dyDescent="0.25">
      <c r="A50" s="192">
        <v>4</v>
      </c>
      <c r="B50" s="157" t="s">
        <v>123</v>
      </c>
      <c r="C50" s="158" t="s">
        <v>112</v>
      </c>
      <c r="D50" s="158" t="s">
        <v>117</v>
      </c>
      <c r="E50" s="158" t="s">
        <v>112</v>
      </c>
      <c r="F50" s="158" t="s">
        <v>135</v>
      </c>
      <c r="G50" s="160" t="s">
        <v>160</v>
      </c>
      <c r="H50" s="174">
        <v>0</v>
      </c>
      <c r="I50" s="175"/>
      <c r="J50" s="175"/>
      <c r="K50" s="175"/>
      <c r="L50" s="175"/>
      <c r="M50" s="175"/>
      <c r="N50" s="175"/>
      <c r="O50" s="175"/>
      <c r="P50" s="175"/>
      <c r="Q50" s="175"/>
      <c r="R50" s="175"/>
      <c r="S50" s="175"/>
      <c r="T50" s="175"/>
    </row>
    <row r="51" spans="1:20" x14ac:dyDescent="0.25">
      <c r="A51" s="192">
        <v>4</v>
      </c>
      <c r="B51" s="157" t="s">
        <v>123</v>
      </c>
      <c r="C51" s="158" t="s">
        <v>112</v>
      </c>
      <c r="D51" s="158" t="s">
        <v>117</v>
      </c>
      <c r="E51" s="158" t="s">
        <v>112</v>
      </c>
      <c r="F51" s="158" t="s">
        <v>139</v>
      </c>
      <c r="G51" s="160" t="s">
        <v>161</v>
      </c>
      <c r="H51" s="174">
        <v>0</v>
      </c>
      <c r="I51" s="175"/>
      <c r="J51" s="175"/>
      <c r="K51" s="175"/>
      <c r="L51" s="175"/>
      <c r="M51" s="175"/>
      <c r="N51" s="175"/>
      <c r="O51" s="175"/>
      <c r="P51" s="175"/>
      <c r="Q51" s="175"/>
      <c r="R51" s="175"/>
      <c r="S51" s="175"/>
      <c r="T51" s="175"/>
    </row>
    <row r="52" spans="1:20" x14ac:dyDescent="0.25">
      <c r="A52" s="192">
        <v>4</v>
      </c>
      <c r="B52" s="157" t="s">
        <v>123</v>
      </c>
      <c r="C52" s="158" t="s">
        <v>112</v>
      </c>
      <c r="D52" s="158" t="s">
        <v>117</v>
      </c>
      <c r="E52" s="158" t="s">
        <v>114</v>
      </c>
      <c r="F52" s="158" t="s">
        <v>112</v>
      </c>
      <c r="G52" s="160" t="s">
        <v>162</v>
      </c>
      <c r="H52" s="174">
        <v>0</v>
      </c>
      <c r="I52" s="175"/>
      <c r="J52" s="175"/>
      <c r="K52" s="175"/>
      <c r="L52" s="175"/>
      <c r="M52" s="175"/>
      <c r="N52" s="175"/>
      <c r="O52" s="175"/>
      <c r="P52" s="175"/>
      <c r="Q52" s="175"/>
      <c r="R52" s="175"/>
      <c r="S52" s="175"/>
      <c r="T52" s="175"/>
    </row>
    <row r="53" spans="1:20" x14ac:dyDescent="0.25">
      <c r="A53" s="192">
        <v>4</v>
      </c>
      <c r="B53" s="157" t="s">
        <v>123</v>
      </c>
      <c r="C53" s="158" t="s">
        <v>112</v>
      </c>
      <c r="D53" s="158" t="s">
        <v>117</v>
      </c>
      <c r="E53" s="158" t="s">
        <v>114</v>
      </c>
      <c r="F53" s="158" t="s">
        <v>114</v>
      </c>
      <c r="G53" s="160" t="s">
        <v>163</v>
      </c>
      <c r="H53" s="174">
        <v>0</v>
      </c>
      <c r="I53" s="175"/>
      <c r="J53" s="175"/>
      <c r="K53" s="175"/>
      <c r="L53" s="175"/>
      <c r="M53" s="175"/>
      <c r="N53" s="175"/>
      <c r="O53" s="175"/>
      <c r="P53" s="175"/>
      <c r="Q53" s="175"/>
      <c r="R53" s="175"/>
      <c r="S53" s="175"/>
      <c r="T53" s="175"/>
    </row>
    <row r="54" spans="1:20" x14ac:dyDescent="0.25">
      <c r="A54" s="192">
        <v>4</v>
      </c>
      <c r="B54" s="157" t="s">
        <v>123</v>
      </c>
      <c r="C54" s="158" t="s">
        <v>112</v>
      </c>
      <c r="D54" s="158" t="s">
        <v>117</v>
      </c>
      <c r="E54" s="158" t="s">
        <v>114</v>
      </c>
      <c r="F54" s="158" t="s">
        <v>117</v>
      </c>
      <c r="G54" s="160" t="s">
        <v>164</v>
      </c>
      <c r="H54" s="174">
        <v>0</v>
      </c>
      <c r="I54" s="175"/>
      <c r="J54" s="175"/>
      <c r="K54" s="175"/>
      <c r="L54" s="175"/>
      <c r="M54" s="175"/>
      <c r="N54" s="175"/>
      <c r="O54" s="175"/>
      <c r="P54" s="175"/>
      <c r="Q54" s="175"/>
      <c r="R54" s="175"/>
      <c r="S54" s="175"/>
      <c r="T54" s="175"/>
    </row>
    <row r="55" spans="1:20" x14ac:dyDescent="0.25">
      <c r="A55" s="192">
        <v>4</v>
      </c>
      <c r="B55" s="157" t="s">
        <v>131</v>
      </c>
      <c r="C55" s="158" t="s">
        <v>112</v>
      </c>
      <c r="D55" s="189">
        <v>0</v>
      </c>
      <c r="E55" s="189">
        <v>0</v>
      </c>
      <c r="F55" s="189">
        <v>0</v>
      </c>
      <c r="G55" s="159" t="s">
        <v>165</v>
      </c>
      <c r="H55" s="9">
        <v>569119.74800000002</v>
      </c>
      <c r="I55" s="9">
        <v>50302.177000000003</v>
      </c>
      <c r="J55" s="9">
        <v>51185.213000000003</v>
      </c>
      <c r="K55" s="9">
        <v>51279.307000000001</v>
      </c>
      <c r="L55" s="9">
        <v>47923.843000000001</v>
      </c>
      <c r="M55" s="9">
        <v>47663.275000000001</v>
      </c>
      <c r="N55" s="9">
        <v>52291.459000000003</v>
      </c>
      <c r="O55" s="9">
        <v>47487.251000000004</v>
      </c>
      <c r="P55" s="9">
        <v>44836.074999999997</v>
      </c>
      <c r="Q55" s="9">
        <v>44037.786999999997</v>
      </c>
      <c r="R55" s="9">
        <v>44037.786999999997</v>
      </c>
      <c r="S55" s="9">
        <v>44037.786999999997</v>
      </c>
      <c r="T55" s="9">
        <v>44037.786999999997</v>
      </c>
    </row>
    <row r="56" spans="1:20" x14ac:dyDescent="0.25">
      <c r="A56" s="192">
        <v>4</v>
      </c>
      <c r="B56" s="157" t="s">
        <v>131</v>
      </c>
      <c r="C56" s="158" t="s">
        <v>112</v>
      </c>
      <c r="D56" s="189">
        <v>2</v>
      </c>
      <c r="E56" s="189">
        <v>0</v>
      </c>
      <c r="F56" s="189">
        <v>0</v>
      </c>
      <c r="G56" s="159" t="s">
        <v>166</v>
      </c>
      <c r="H56" s="178">
        <v>569119.74800000002</v>
      </c>
      <c r="I56" s="9">
        <v>50302.177000000003</v>
      </c>
      <c r="J56" s="9">
        <v>51185.213000000003</v>
      </c>
      <c r="K56" s="9">
        <v>51279.307000000001</v>
      </c>
      <c r="L56" s="9">
        <v>47923.843000000001</v>
      </c>
      <c r="M56" s="9">
        <v>47663.275000000001</v>
      </c>
      <c r="N56" s="9">
        <v>52291.459000000003</v>
      </c>
      <c r="O56" s="9">
        <v>47487.251000000004</v>
      </c>
      <c r="P56" s="9">
        <v>44836.074999999997</v>
      </c>
      <c r="Q56" s="9">
        <v>44037.786999999997</v>
      </c>
      <c r="R56" s="9">
        <v>44037.786999999997</v>
      </c>
      <c r="S56" s="9">
        <v>44037.786999999997</v>
      </c>
      <c r="T56" s="9">
        <v>44037.786999999997</v>
      </c>
    </row>
    <row r="57" spans="1:20" x14ac:dyDescent="0.25">
      <c r="A57" s="192">
        <v>4</v>
      </c>
      <c r="B57" s="157" t="s">
        <v>131</v>
      </c>
      <c r="C57" s="158" t="s">
        <v>112</v>
      </c>
      <c r="D57" s="189">
        <v>2</v>
      </c>
      <c r="E57" s="189">
        <v>0</v>
      </c>
      <c r="F57" s="189">
        <v>1</v>
      </c>
      <c r="G57" s="160" t="s">
        <v>167</v>
      </c>
      <c r="H57" s="174">
        <v>33000</v>
      </c>
      <c r="I57" s="175">
        <v>6000</v>
      </c>
      <c r="J57" s="175">
        <v>6000</v>
      </c>
      <c r="K57" s="175">
        <v>6000</v>
      </c>
      <c r="L57" s="175">
        <v>3000</v>
      </c>
      <c r="M57" s="175">
        <v>3000</v>
      </c>
      <c r="N57" s="175">
        <v>3000</v>
      </c>
      <c r="O57" s="175">
        <v>1000</v>
      </c>
      <c r="P57" s="175">
        <v>1000</v>
      </c>
      <c r="Q57" s="175">
        <v>1000</v>
      </c>
      <c r="R57" s="175">
        <v>1000</v>
      </c>
      <c r="S57" s="175">
        <v>1000</v>
      </c>
      <c r="T57" s="175">
        <v>1000</v>
      </c>
    </row>
    <row r="58" spans="1:20" x14ac:dyDescent="0.25">
      <c r="A58" s="192">
        <v>4</v>
      </c>
      <c r="B58" s="157" t="s">
        <v>131</v>
      </c>
      <c r="C58" s="158" t="s">
        <v>112</v>
      </c>
      <c r="D58" s="189">
        <v>2</v>
      </c>
      <c r="E58" s="189">
        <v>0</v>
      </c>
      <c r="F58" s="189">
        <v>2</v>
      </c>
      <c r="G58" s="160" t="s">
        <v>168</v>
      </c>
      <c r="H58" s="174">
        <v>2940</v>
      </c>
      <c r="I58" s="175">
        <v>980</v>
      </c>
      <c r="J58" s="175">
        <v>980</v>
      </c>
      <c r="K58" s="175">
        <v>980</v>
      </c>
      <c r="L58" s="175"/>
      <c r="M58" s="175"/>
      <c r="N58" s="175"/>
      <c r="O58" s="175"/>
      <c r="P58" s="175"/>
      <c r="Q58" s="175"/>
      <c r="R58" s="175"/>
      <c r="S58" s="175"/>
      <c r="T58" s="175"/>
    </row>
    <row r="59" spans="1:20" x14ac:dyDescent="0.25">
      <c r="A59" s="192">
        <v>4</v>
      </c>
      <c r="B59" s="157" t="s">
        <v>131</v>
      </c>
      <c r="C59" s="158" t="s">
        <v>112</v>
      </c>
      <c r="D59" s="189">
        <v>2</v>
      </c>
      <c r="E59" s="189">
        <v>0</v>
      </c>
      <c r="F59" s="189">
        <v>3</v>
      </c>
      <c r="G59" s="160" t="s">
        <v>169</v>
      </c>
      <c r="H59" s="174">
        <v>0</v>
      </c>
      <c r="I59" s="175"/>
      <c r="J59" s="175"/>
      <c r="K59" s="175"/>
      <c r="L59" s="175"/>
      <c r="M59" s="175"/>
      <c r="N59" s="175"/>
      <c r="O59" s="175"/>
      <c r="P59" s="175"/>
      <c r="Q59" s="175"/>
      <c r="R59" s="175"/>
      <c r="S59" s="175"/>
      <c r="T59" s="175"/>
    </row>
    <row r="60" spans="1:20" x14ac:dyDescent="0.25">
      <c r="A60" s="192">
        <v>4</v>
      </c>
      <c r="B60" s="157" t="s">
        <v>131</v>
      </c>
      <c r="C60" s="158" t="s">
        <v>112</v>
      </c>
      <c r="D60" s="189">
        <v>2</v>
      </c>
      <c r="E60" s="189">
        <v>0</v>
      </c>
      <c r="F60" s="189">
        <v>4</v>
      </c>
      <c r="G60" s="160" t="s">
        <v>170</v>
      </c>
      <c r="H60" s="174">
        <v>12912</v>
      </c>
      <c r="I60" s="175">
        <v>1076</v>
      </c>
      <c r="J60" s="175">
        <v>1076</v>
      </c>
      <c r="K60" s="175">
        <v>1076</v>
      </c>
      <c r="L60" s="175">
        <v>1076</v>
      </c>
      <c r="M60" s="175">
        <v>1076</v>
      </c>
      <c r="N60" s="175">
        <v>1076</v>
      </c>
      <c r="O60" s="175">
        <v>1076</v>
      </c>
      <c r="P60" s="175">
        <v>1076</v>
      </c>
      <c r="Q60" s="175">
        <v>1076</v>
      </c>
      <c r="R60" s="175">
        <v>1076</v>
      </c>
      <c r="S60" s="175">
        <v>1076</v>
      </c>
      <c r="T60" s="175">
        <v>1076</v>
      </c>
    </row>
    <row r="61" spans="1:20" x14ac:dyDescent="0.25">
      <c r="A61" s="192">
        <v>4</v>
      </c>
      <c r="B61" s="157" t="s">
        <v>131</v>
      </c>
      <c r="C61" s="158" t="s">
        <v>112</v>
      </c>
      <c r="D61" s="189">
        <v>2</v>
      </c>
      <c r="E61" s="189">
        <v>0</v>
      </c>
      <c r="F61" s="189">
        <v>5</v>
      </c>
      <c r="G61" s="160" t="s">
        <v>171</v>
      </c>
      <c r="H61" s="174">
        <v>2238.9980000000005</v>
      </c>
      <c r="I61" s="175">
        <v>418.77000000000004</v>
      </c>
      <c r="J61" s="175">
        <v>134.42000000000002</v>
      </c>
      <c r="K61" s="175">
        <v>268.84000000000003</v>
      </c>
      <c r="L61" s="175">
        <v>134.42000000000002</v>
      </c>
      <c r="M61" s="175">
        <v>134.42000000000002</v>
      </c>
      <c r="N61" s="175">
        <v>0</v>
      </c>
      <c r="O61" s="175">
        <v>134.42000000000002</v>
      </c>
      <c r="P61" s="175">
        <v>477.70800000000003</v>
      </c>
      <c r="Q61" s="175">
        <v>134</v>
      </c>
      <c r="R61" s="175">
        <v>134</v>
      </c>
      <c r="S61" s="175">
        <v>134</v>
      </c>
      <c r="T61" s="175">
        <v>134</v>
      </c>
    </row>
    <row r="62" spans="1:20" x14ac:dyDescent="0.25">
      <c r="A62" s="192">
        <v>4</v>
      </c>
      <c r="B62" s="157" t="s">
        <v>131</v>
      </c>
      <c r="C62" s="158" t="s">
        <v>112</v>
      </c>
      <c r="D62" s="189">
        <v>2</v>
      </c>
      <c r="E62" s="189">
        <v>0</v>
      </c>
      <c r="F62" s="189">
        <v>6</v>
      </c>
      <c r="G62" s="160" t="s">
        <v>172</v>
      </c>
      <c r="H62" s="174">
        <v>27639.306000000004</v>
      </c>
      <c r="I62" s="175">
        <v>961.62</v>
      </c>
      <c r="J62" s="175">
        <v>2129.0059999999999</v>
      </c>
      <c r="K62" s="175">
        <v>2088.6799999999998</v>
      </c>
      <c r="L62" s="175">
        <v>2847.636</v>
      </c>
      <c r="M62" s="175">
        <v>2587.0680000000002</v>
      </c>
      <c r="N62" s="175">
        <v>7349.6720000000005</v>
      </c>
      <c r="O62" s="175">
        <v>4411.0439999999999</v>
      </c>
      <c r="P62" s="175">
        <v>1416.5800000000002</v>
      </c>
      <c r="Q62" s="175">
        <v>962</v>
      </c>
      <c r="R62" s="175">
        <v>962</v>
      </c>
      <c r="S62" s="175">
        <v>962</v>
      </c>
      <c r="T62" s="175">
        <v>962</v>
      </c>
    </row>
    <row r="63" spans="1:20" x14ac:dyDescent="0.25">
      <c r="A63" s="192">
        <v>4</v>
      </c>
      <c r="B63" s="157" t="s">
        <v>131</v>
      </c>
      <c r="C63" s="158" t="s">
        <v>112</v>
      </c>
      <c r="D63" s="189">
        <v>2</v>
      </c>
      <c r="E63" s="189">
        <v>0</v>
      </c>
      <c r="F63" s="189">
        <v>7</v>
      </c>
      <c r="G63" s="160" t="s">
        <v>173</v>
      </c>
      <c r="H63" s="174">
        <v>0</v>
      </c>
      <c r="I63" s="175"/>
      <c r="J63" s="175"/>
      <c r="K63" s="175"/>
      <c r="L63" s="175"/>
      <c r="M63" s="175"/>
      <c r="N63" s="175"/>
      <c r="O63" s="175"/>
      <c r="P63" s="175"/>
      <c r="Q63" s="175"/>
      <c r="R63" s="175"/>
      <c r="S63" s="175"/>
      <c r="T63" s="175"/>
    </row>
    <row r="64" spans="1:20" x14ac:dyDescent="0.25">
      <c r="A64" s="192">
        <v>4</v>
      </c>
      <c r="B64" s="157" t="s">
        <v>131</v>
      </c>
      <c r="C64" s="158" t="s">
        <v>112</v>
      </c>
      <c r="D64" s="189">
        <v>2</v>
      </c>
      <c r="E64" s="189">
        <v>0</v>
      </c>
      <c r="F64" s="189">
        <v>8</v>
      </c>
      <c r="G64" s="160" t="s">
        <v>174</v>
      </c>
      <c r="H64" s="174">
        <v>32949.444000000003</v>
      </c>
      <c r="I64" s="175">
        <v>2745.7870000000003</v>
      </c>
      <c r="J64" s="175">
        <v>2745.7870000000003</v>
      </c>
      <c r="K64" s="175">
        <v>2745.7870000000003</v>
      </c>
      <c r="L64" s="175">
        <v>2745.7870000000003</v>
      </c>
      <c r="M64" s="175">
        <v>2745.7870000000003</v>
      </c>
      <c r="N64" s="175">
        <v>2745.7870000000003</v>
      </c>
      <c r="O64" s="175">
        <v>2745.7869999999998</v>
      </c>
      <c r="P64" s="175">
        <v>2745.7869999999998</v>
      </c>
      <c r="Q64" s="175">
        <v>2745.7869999999998</v>
      </c>
      <c r="R64" s="175">
        <v>2745.7869999999998</v>
      </c>
      <c r="S64" s="175">
        <v>2745.7869999999998</v>
      </c>
      <c r="T64" s="175">
        <v>2745.7869999999998</v>
      </c>
    </row>
    <row r="65" spans="1:20" x14ac:dyDescent="0.25">
      <c r="A65" s="192">
        <v>4</v>
      </c>
      <c r="B65" s="157" t="s">
        <v>131</v>
      </c>
      <c r="C65" s="158" t="s">
        <v>112</v>
      </c>
      <c r="D65" s="189">
        <v>2</v>
      </c>
      <c r="E65" s="189">
        <v>0</v>
      </c>
      <c r="F65" s="189">
        <v>9</v>
      </c>
      <c r="G65" s="160" t="s">
        <v>175</v>
      </c>
      <c r="H65" s="174">
        <v>457440</v>
      </c>
      <c r="I65" s="175">
        <v>38120</v>
      </c>
      <c r="J65" s="175">
        <v>38120</v>
      </c>
      <c r="K65" s="175">
        <v>38120</v>
      </c>
      <c r="L65" s="175">
        <v>38120</v>
      </c>
      <c r="M65" s="175">
        <v>38120</v>
      </c>
      <c r="N65" s="175">
        <v>38120</v>
      </c>
      <c r="O65" s="175">
        <v>38120</v>
      </c>
      <c r="P65" s="175">
        <v>38120</v>
      </c>
      <c r="Q65" s="175">
        <v>38120</v>
      </c>
      <c r="R65" s="175">
        <v>38120</v>
      </c>
      <c r="S65" s="175">
        <v>38120</v>
      </c>
      <c r="T65" s="175">
        <v>38120</v>
      </c>
    </row>
    <row r="66" spans="1:20" x14ac:dyDescent="0.25">
      <c r="A66" s="192">
        <v>4</v>
      </c>
      <c r="B66" s="157" t="s">
        <v>131</v>
      </c>
      <c r="C66" s="158" t="s">
        <v>112</v>
      </c>
      <c r="D66" s="189">
        <v>2</v>
      </c>
      <c r="E66" s="189">
        <v>1</v>
      </c>
      <c r="F66" s="189">
        <v>0</v>
      </c>
      <c r="G66" s="160" t="s">
        <v>176</v>
      </c>
      <c r="H66" s="174">
        <v>0</v>
      </c>
      <c r="I66" s="175"/>
      <c r="J66" s="175"/>
      <c r="K66" s="175"/>
      <c r="L66" s="175"/>
      <c r="M66" s="175"/>
      <c r="N66" s="175"/>
      <c r="O66" s="175"/>
      <c r="P66" s="175"/>
      <c r="Q66" s="175"/>
      <c r="R66" s="175"/>
      <c r="S66" s="175"/>
      <c r="T66" s="175"/>
    </row>
    <row r="67" spans="1:20" x14ac:dyDescent="0.25">
      <c r="A67" s="192">
        <v>4</v>
      </c>
      <c r="B67" s="157" t="s">
        <v>131</v>
      </c>
      <c r="C67" s="158" t="s">
        <v>112</v>
      </c>
      <c r="D67" s="189">
        <v>2</v>
      </c>
      <c r="E67" s="189">
        <v>1</v>
      </c>
      <c r="F67" s="189">
        <v>1</v>
      </c>
      <c r="G67" s="160" t="s">
        <v>177</v>
      </c>
      <c r="H67" s="174">
        <v>0</v>
      </c>
      <c r="I67" s="175"/>
      <c r="J67" s="175"/>
      <c r="K67" s="175"/>
      <c r="L67" s="175"/>
      <c r="M67" s="175"/>
      <c r="N67" s="175"/>
      <c r="O67" s="175"/>
      <c r="P67" s="175"/>
      <c r="Q67" s="175"/>
      <c r="R67" s="175"/>
      <c r="S67" s="175"/>
      <c r="T67" s="175"/>
    </row>
    <row r="68" spans="1:20" x14ac:dyDescent="0.25">
      <c r="A68" s="192">
        <v>4</v>
      </c>
      <c r="B68" s="157" t="s">
        <v>131</v>
      </c>
      <c r="C68" s="158" t="s">
        <v>112</v>
      </c>
      <c r="D68" s="189">
        <v>2</v>
      </c>
      <c r="E68" s="189">
        <v>1</v>
      </c>
      <c r="F68" s="189">
        <v>2</v>
      </c>
      <c r="G68" s="160" t="s">
        <v>178</v>
      </c>
      <c r="H68" s="174">
        <v>0</v>
      </c>
      <c r="I68" s="175"/>
      <c r="J68" s="175"/>
      <c r="K68" s="175"/>
      <c r="L68" s="175"/>
      <c r="M68" s="175"/>
      <c r="N68" s="175"/>
      <c r="O68" s="175"/>
      <c r="P68" s="175"/>
      <c r="Q68" s="175"/>
      <c r="R68" s="175"/>
      <c r="S68" s="175"/>
      <c r="T68" s="175"/>
    </row>
    <row r="69" spans="1:20" x14ac:dyDescent="0.25">
      <c r="A69" s="192">
        <v>4</v>
      </c>
      <c r="B69" s="157" t="s">
        <v>131</v>
      </c>
      <c r="C69" s="158" t="s">
        <v>112</v>
      </c>
      <c r="D69" s="189">
        <v>2</v>
      </c>
      <c r="E69" s="189">
        <v>1</v>
      </c>
      <c r="F69" s="189">
        <v>3</v>
      </c>
      <c r="G69" s="189" t="s">
        <v>179</v>
      </c>
      <c r="H69" s="174">
        <v>0</v>
      </c>
      <c r="I69" s="175"/>
      <c r="J69" s="175"/>
      <c r="K69" s="175"/>
      <c r="L69" s="175"/>
      <c r="M69" s="175"/>
      <c r="N69" s="175"/>
      <c r="O69" s="175"/>
      <c r="P69" s="175"/>
      <c r="Q69" s="175"/>
      <c r="R69" s="175"/>
      <c r="S69" s="175"/>
      <c r="T69" s="175"/>
    </row>
    <row r="70" spans="1:20" x14ac:dyDescent="0.25">
      <c r="A70" s="192">
        <v>4</v>
      </c>
      <c r="B70" s="157" t="s">
        <v>156</v>
      </c>
      <c r="C70" s="158" t="s">
        <v>112</v>
      </c>
      <c r="D70" s="189">
        <v>0</v>
      </c>
      <c r="E70" s="189">
        <v>0</v>
      </c>
      <c r="F70" s="189">
        <v>0</v>
      </c>
      <c r="G70" s="192" t="s">
        <v>180</v>
      </c>
      <c r="H70" s="9">
        <v>0</v>
      </c>
      <c r="I70" s="9">
        <v>0</v>
      </c>
      <c r="J70" s="9">
        <v>0</v>
      </c>
      <c r="K70" s="9">
        <v>0</v>
      </c>
      <c r="L70" s="9">
        <v>0</v>
      </c>
      <c r="M70" s="9">
        <v>0</v>
      </c>
      <c r="N70" s="9">
        <v>0</v>
      </c>
      <c r="O70" s="9">
        <v>0</v>
      </c>
      <c r="P70" s="9">
        <v>0</v>
      </c>
      <c r="Q70" s="9">
        <v>0</v>
      </c>
      <c r="R70" s="9">
        <v>0</v>
      </c>
      <c r="S70" s="9">
        <v>0</v>
      </c>
      <c r="T70" s="9">
        <v>0</v>
      </c>
    </row>
    <row r="71" spans="1:20" x14ac:dyDescent="0.25">
      <c r="A71" s="192">
        <v>4</v>
      </c>
      <c r="B71" s="157" t="s">
        <v>156</v>
      </c>
      <c r="C71" s="158" t="s">
        <v>112</v>
      </c>
      <c r="D71" s="189">
        <v>2</v>
      </c>
      <c r="E71" s="189">
        <v>0</v>
      </c>
      <c r="F71" s="189">
        <v>0</v>
      </c>
      <c r="G71" s="189" t="s">
        <v>181</v>
      </c>
      <c r="H71" s="174">
        <v>0</v>
      </c>
      <c r="I71" s="175"/>
      <c r="J71" s="175"/>
      <c r="K71" s="175"/>
      <c r="L71" s="175"/>
      <c r="M71" s="175"/>
      <c r="N71" s="175"/>
      <c r="O71" s="175"/>
      <c r="P71" s="175"/>
      <c r="Q71" s="175"/>
      <c r="R71" s="175"/>
      <c r="S71" s="175"/>
      <c r="T71" s="175"/>
    </row>
    <row r="72" spans="1:20" x14ac:dyDescent="0.25">
      <c r="A72" s="192">
        <v>4</v>
      </c>
      <c r="B72" s="157" t="s">
        <v>156</v>
      </c>
      <c r="C72" s="158" t="s">
        <v>112</v>
      </c>
      <c r="D72" s="189">
        <v>4</v>
      </c>
      <c r="E72" s="189">
        <v>0</v>
      </c>
      <c r="F72" s="189">
        <v>0</v>
      </c>
      <c r="G72" s="177" t="s">
        <v>182</v>
      </c>
      <c r="H72" s="174">
        <v>0</v>
      </c>
      <c r="I72" s="175"/>
      <c r="J72" s="175"/>
      <c r="K72" s="175"/>
      <c r="L72" s="175"/>
      <c r="M72" s="175"/>
      <c r="N72" s="175"/>
      <c r="O72" s="175"/>
      <c r="P72" s="175"/>
      <c r="Q72" s="175"/>
      <c r="R72" s="175"/>
      <c r="S72" s="175"/>
      <c r="T72" s="175"/>
    </row>
    <row r="73" spans="1:20" x14ac:dyDescent="0.25">
      <c r="A73" s="192">
        <v>4</v>
      </c>
      <c r="B73" s="157" t="s">
        <v>156</v>
      </c>
      <c r="C73" s="158" t="s">
        <v>112</v>
      </c>
      <c r="D73" s="189">
        <v>6</v>
      </c>
      <c r="E73" s="189">
        <v>0</v>
      </c>
      <c r="F73" s="189">
        <v>0</v>
      </c>
      <c r="G73" s="189" t="s">
        <v>183</v>
      </c>
      <c r="H73" s="174">
        <v>0</v>
      </c>
      <c r="I73" s="175"/>
      <c r="J73" s="175"/>
      <c r="K73" s="175"/>
      <c r="L73" s="175"/>
      <c r="M73" s="175"/>
      <c r="N73" s="175"/>
      <c r="O73" s="175"/>
      <c r="P73" s="175"/>
      <c r="Q73" s="175"/>
      <c r="R73" s="175"/>
      <c r="S73" s="175"/>
      <c r="T73" s="175"/>
    </row>
    <row r="74" spans="1:20" x14ac:dyDescent="0.25">
      <c r="A74" s="192">
        <v>4</v>
      </c>
      <c r="B74" s="157" t="s">
        <v>156</v>
      </c>
      <c r="C74" s="158" t="s">
        <v>112</v>
      </c>
      <c r="D74" s="189">
        <v>8</v>
      </c>
      <c r="E74" s="189">
        <v>0</v>
      </c>
      <c r="F74" s="189">
        <v>0</v>
      </c>
      <c r="G74" s="189" t="s">
        <v>184</v>
      </c>
      <c r="H74" s="174">
        <v>0</v>
      </c>
      <c r="I74" s="175"/>
      <c r="J74" s="175"/>
      <c r="K74" s="175"/>
      <c r="L74" s="175"/>
      <c r="M74" s="175"/>
      <c r="N74" s="175"/>
      <c r="O74" s="175"/>
      <c r="P74" s="175"/>
      <c r="Q74" s="175"/>
      <c r="R74" s="175"/>
      <c r="S74" s="175"/>
      <c r="T74" s="175"/>
    </row>
    <row r="75" spans="1:20" ht="24" x14ac:dyDescent="0.25">
      <c r="A75" s="192">
        <v>4</v>
      </c>
      <c r="B75" s="157" t="s">
        <v>139</v>
      </c>
      <c r="C75" s="158" t="s">
        <v>112</v>
      </c>
      <c r="D75" s="189">
        <v>0</v>
      </c>
      <c r="E75" s="189">
        <v>0</v>
      </c>
      <c r="F75" s="189">
        <v>0</v>
      </c>
      <c r="G75" s="192" t="s">
        <v>185</v>
      </c>
      <c r="H75" s="9">
        <v>0</v>
      </c>
      <c r="I75" s="9">
        <v>0</v>
      </c>
      <c r="J75" s="9">
        <v>0</v>
      </c>
      <c r="K75" s="9">
        <v>0</v>
      </c>
      <c r="L75" s="9">
        <v>0</v>
      </c>
      <c r="M75" s="9">
        <v>0</v>
      </c>
      <c r="N75" s="9">
        <v>0</v>
      </c>
      <c r="O75" s="9">
        <v>0</v>
      </c>
      <c r="P75" s="9">
        <v>0</v>
      </c>
      <c r="Q75" s="9">
        <v>0</v>
      </c>
      <c r="R75" s="9">
        <v>0</v>
      </c>
      <c r="S75" s="9">
        <v>0</v>
      </c>
      <c r="T75" s="9">
        <v>0</v>
      </c>
    </row>
    <row r="76" spans="1:20" ht="24" x14ac:dyDescent="0.25">
      <c r="A76" s="192">
        <v>4</v>
      </c>
      <c r="B76" s="157" t="s">
        <v>139</v>
      </c>
      <c r="C76" s="158" t="s">
        <v>112</v>
      </c>
      <c r="D76" s="189">
        <v>1</v>
      </c>
      <c r="E76" s="189">
        <v>0</v>
      </c>
      <c r="F76" s="189">
        <v>0</v>
      </c>
      <c r="G76" s="189" t="s">
        <v>186</v>
      </c>
      <c r="H76" s="174">
        <v>0</v>
      </c>
      <c r="I76" s="175"/>
      <c r="J76" s="175"/>
      <c r="K76" s="175"/>
      <c r="L76" s="175"/>
      <c r="M76" s="175"/>
      <c r="N76" s="175"/>
      <c r="O76" s="175"/>
      <c r="P76" s="175"/>
      <c r="Q76" s="175"/>
      <c r="R76" s="175"/>
      <c r="S76" s="175"/>
      <c r="T76" s="175"/>
    </row>
    <row r="77" spans="1:20" x14ac:dyDescent="0.25">
      <c r="A77" s="192">
        <v>5</v>
      </c>
      <c r="B77" s="157" t="s">
        <v>112</v>
      </c>
      <c r="C77" s="158" t="s">
        <v>112</v>
      </c>
      <c r="D77" s="189">
        <v>0</v>
      </c>
      <c r="E77" s="189">
        <v>0</v>
      </c>
      <c r="F77" s="189">
        <v>0</v>
      </c>
      <c r="G77" s="192" t="s">
        <v>187</v>
      </c>
      <c r="H77" s="9">
        <v>1680</v>
      </c>
      <c r="I77" s="9">
        <v>140</v>
      </c>
      <c r="J77" s="9">
        <v>140</v>
      </c>
      <c r="K77" s="9">
        <v>140</v>
      </c>
      <c r="L77" s="9">
        <v>140</v>
      </c>
      <c r="M77" s="9">
        <v>140</v>
      </c>
      <c r="N77" s="9">
        <v>140</v>
      </c>
      <c r="O77" s="9">
        <v>140</v>
      </c>
      <c r="P77" s="9">
        <v>140</v>
      </c>
      <c r="Q77" s="9">
        <v>140</v>
      </c>
      <c r="R77" s="9">
        <v>140</v>
      </c>
      <c r="S77" s="9">
        <v>140</v>
      </c>
      <c r="T77" s="9">
        <v>140</v>
      </c>
    </row>
    <row r="78" spans="1:20" x14ac:dyDescent="0.25">
      <c r="A78" s="192">
        <v>5</v>
      </c>
      <c r="B78" s="157" t="s">
        <v>114</v>
      </c>
      <c r="C78" s="158" t="s">
        <v>112</v>
      </c>
      <c r="D78" s="189">
        <v>0</v>
      </c>
      <c r="E78" s="189">
        <v>0</v>
      </c>
      <c r="F78" s="189">
        <v>0</v>
      </c>
      <c r="G78" s="192" t="s">
        <v>188</v>
      </c>
      <c r="H78" s="9">
        <v>1680</v>
      </c>
      <c r="I78" s="9">
        <v>140</v>
      </c>
      <c r="J78" s="9">
        <v>140</v>
      </c>
      <c r="K78" s="9">
        <v>140</v>
      </c>
      <c r="L78" s="9">
        <v>140</v>
      </c>
      <c r="M78" s="9">
        <v>140</v>
      </c>
      <c r="N78" s="9">
        <v>140</v>
      </c>
      <c r="O78" s="9">
        <v>140</v>
      </c>
      <c r="P78" s="9">
        <v>140</v>
      </c>
      <c r="Q78" s="9">
        <v>140</v>
      </c>
      <c r="R78" s="9">
        <v>140</v>
      </c>
      <c r="S78" s="9">
        <v>140</v>
      </c>
      <c r="T78" s="9">
        <v>140</v>
      </c>
    </row>
    <row r="79" spans="1:20" x14ac:dyDescent="0.25">
      <c r="A79" s="192">
        <v>5</v>
      </c>
      <c r="B79" s="157" t="s">
        <v>114</v>
      </c>
      <c r="C79" s="158" t="s">
        <v>112</v>
      </c>
      <c r="D79" s="189">
        <v>1</v>
      </c>
      <c r="E79" s="189">
        <v>0</v>
      </c>
      <c r="F79" s="189">
        <v>0</v>
      </c>
      <c r="G79" s="189" t="s">
        <v>189</v>
      </c>
      <c r="H79" s="174">
        <v>0</v>
      </c>
      <c r="I79" s="175"/>
      <c r="J79" s="175"/>
      <c r="K79" s="175"/>
      <c r="L79" s="175"/>
      <c r="M79" s="175"/>
      <c r="N79" s="175"/>
      <c r="O79" s="175"/>
      <c r="P79" s="175"/>
      <c r="Q79" s="175"/>
      <c r="R79" s="175"/>
      <c r="S79" s="175"/>
      <c r="T79" s="175"/>
    </row>
    <row r="80" spans="1:20" x14ac:dyDescent="0.25">
      <c r="A80" s="192">
        <v>5</v>
      </c>
      <c r="B80" s="157" t="s">
        <v>114</v>
      </c>
      <c r="C80" s="158" t="s">
        <v>112</v>
      </c>
      <c r="D80" s="189">
        <v>2</v>
      </c>
      <c r="E80" s="189">
        <v>0</v>
      </c>
      <c r="F80" s="189">
        <v>0</v>
      </c>
      <c r="G80" s="189" t="s">
        <v>190</v>
      </c>
      <c r="H80" s="174">
        <v>0</v>
      </c>
      <c r="I80" s="175"/>
      <c r="J80" s="175"/>
      <c r="K80" s="175"/>
      <c r="L80" s="175"/>
      <c r="M80" s="175"/>
      <c r="N80" s="175"/>
      <c r="O80" s="175"/>
      <c r="P80" s="175"/>
      <c r="Q80" s="175"/>
      <c r="R80" s="175"/>
      <c r="S80" s="175"/>
      <c r="T80" s="175"/>
    </row>
    <row r="81" spans="1:20" x14ac:dyDescent="0.25">
      <c r="A81" s="192">
        <v>5</v>
      </c>
      <c r="B81" s="157" t="s">
        <v>114</v>
      </c>
      <c r="C81" s="158" t="s">
        <v>112</v>
      </c>
      <c r="D81" s="189">
        <v>3</v>
      </c>
      <c r="E81" s="189">
        <v>0</v>
      </c>
      <c r="F81" s="189">
        <v>0</v>
      </c>
      <c r="G81" s="189" t="s">
        <v>191</v>
      </c>
      <c r="H81" s="174">
        <v>0</v>
      </c>
      <c r="I81" s="175"/>
      <c r="J81" s="175"/>
      <c r="K81" s="175"/>
      <c r="L81" s="175"/>
      <c r="M81" s="175"/>
      <c r="N81" s="175"/>
      <c r="O81" s="175"/>
      <c r="P81" s="175"/>
      <c r="Q81" s="175"/>
      <c r="R81" s="175"/>
      <c r="S81" s="175"/>
      <c r="T81" s="175"/>
    </row>
    <row r="82" spans="1:20" x14ac:dyDescent="0.25">
      <c r="A82" s="192">
        <v>5</v>
      </c>
      <c r="B82" s="157" t="s">
        <v>114</v>
      </c>
      <c r="C82" s="158" t="s">
        <v>112</v>
      </c>
      <c r="D82" s="189">
        <v>4</v>
      </c>
      <c r="E82" s="189">
        <v>0</v>
      </c>
      <c r="F82" s="189">
        <v>0</v>
      </c>
      <c r="G82" s="189" t="s">
        <v>192</v>
      </c>
      <c r="H82" s="174">
        <v>0</v>
      </c>
      <c r="I82" s="175"/>
      <c r="J82" s="175"/>
      <c r="K82" s="175"/>
      <c r="L82" s="175"/>
      <c r="M82" s="175"/>
      <c r="N82" s="175"/>
      <c r="O82" s="175"/>
      <c r="P82" s="175"/>
      <c r="Q82" s="175"/>
      <c r="R82" s="175"/>
      <c r="S82" s="175"/>
      <c r="T82" s="175"/>
    </row>
    <row r="83" spans="1:20" x14ac:dyDescent="0.25">
      <c r="A83" s="192">
        <v>5</v>
      </c>
      <c r="B83" s="157" t="s">
        <v>114</v>
      </c>
      <c r="C83" s="158" t="s">
        <v>112</v>
      </c>
      <c r="D83" s="189" t="s">
        <v>156</v>
      </c>
      <c r="E83" s="189">
        <v>0</v>
      </c>
      <c r="F83" s="189">
        <v>0</v>
      </c>
      <c r="G83" s="160" t="s">
        <v>193</v>
      </c>
      <c r="H83" s="174">
        <v>1680</v>
      </c>
      <c r="I83" s="175">
        <v>140</v>
      </c>
      <c r="J83" s="175">
        <v>140</v>
      </c>
      <c r="K83" s="175">
        <v>140</v>
      </c>
      <c r="L83" s="175">
        <v>140</v>
      </c>
      <c r="M83" s="175">
        <v>140</v>
      </c>
      <c r="N83" s="175">
        <v>140</v>
      </c>
      <c r="O83" s="175">
        <v>140</v>
      </c>
      <c r="P83" s="175">
        <v>140</v>
      </c>
      <c r="Q83" s="175">
        <v>140</v>
      </c>
      <c r="R83" s="175">
        <v>140</v>
      </c>
      <c r="S83" s="175">
        <v>140</v>
      </c>
      <c r="T83" s="175">
        <v>140</v>
      </c>
    </row>
    <row r="84" spans="1:20" ht="24" x14ac:dyDescent="0.25">
      <c r="A84" s="192">
        <v>5</v>
      </c>
      <c r="B84" s="157" t="s">
        <v>139</v>
      </c>
      <c r="C84" s="158" t="s">
        <v>112</v>
      </c>
      <c r="D84" s="189">
        <v>0</v>
      </c>
      <c r="E84" s="189">
        <v>0</v>
      </c>
      <c r="F84" s="189">
        <v>0</v>
      </c>
      <c r="G84" s="192" t="s">
        <v>194</v>
      </c>
      <c r="H84" s="9">
        <v>0</v>
      </c>
      <c r="I84" s="9">
        <v>0</v>
      </c>
      <c r="J84" s="9">
        <v>0</v>
      </c>
      <c r="K84" s="9">
        <v>0</v>
      </c>
      <c r="L84" s="9">
        <v>0</v>
      </c>
      <c r="M84" s="9">
        <v>0</v>
      </c>
      <c r="N84" s="9">
        <v>0</v>
      </c>
      <c r="O84" s="9">
        <v>0</v>
      </c>
      <c r="P84" s="9">
        <v>0</v>
      </c>
      <c r="Q84" s="9">
        <v>0</v>
      </c>
      <c r="R84" s="9">
        <v>0</v>
      </c>
      <c r="S84" s="9">
        <v>0</v>
      </c>
      <c r="T84" s="9">
        <v>0</v>
      </c>
    </row>
    <row r="85" spans="1:20" ht="24" x14ac:dyDescent="0.25">
      <c r="A85" s="192">
        <v>5</v>
      </c>
      <c r="B85" s="157" t="s">
        <v>139</v>
      </c>
      <c r="C85" s="158" t="s">
        <v>112</v>
      </c>
      <c r="D85" s="189">
        <v>1</v>
      </c>
      <c r="E85" s="189">
        <v>0</v>
      </c>
      <c r="F85" s="189">
        <v>0</v>
      </c>
      <c r="G85" s="189" t="s">
        <v>195</v>
      </c>
      <c r="H85" s="174">
        <v>0</v>
      </c>
      <c r="I85" s="175"/>
      <c r="J85" s="175"/>
      <c r="K85" s="175"/>
      <c r="L85" s="175"/>
      <c r="M85" s="175"/>
      <c r="N85" s="175"/>
      <c r="O85" s="175"/>
      <c r="P85" s="175"/>
      <c r="Q85" s="175"/>
      <c r="R85" s="175"/>
      <c r="S85" s="175"/>
      <c r="T85" s="175"/>
    </row>
    <row r="86" spans="1:20" x14ac:dyDescent="0.25">
      <c r="A86" s="192">
        <v>6</v>
      </c>
      <c r="B86" s="157" t="s">
        <v>112</v>
      </c>
      <c r="C86" s="158" t="s">
        <v>112</v>
      </c>
      <c r="D86" s="189">
        <v>0</v>
      </c>
      <c r="E86" s="189">
        <v>0</v>
      </c>
      <c r="F86" s="189">
        <v>0</v>
      </c>
      <c r="G86" s="192" t="s">
        <v>196</v>
      </c>
      <c r="H86" s="9">
        <v>31080</v>
      </c>
      <c r="I86" s="9">
        <v>2590</v>
      </c>
      <c r="J86" s="9">
        <v>2590</v>
      </c>
      <c r="K86" s="9">
        <v>2590</v>
      </c>
      <c r="L86" s="9">
        <v>2590</v>
      </c>
      <c r="M86" s="9">
        <v>2590</v>
      </c>
      <c r="N86" s="9">
        <v>2590</v>
      </c>
      <c r="O86" s="9">
        <v>2590</v>
      </c>
      <c r="P86" s="9">
        <v>2590</v>
      </c>
      <c r="Q86" s="9">
        <v>2590</v>
      </c>
      <c r="R86" s="9">
        <v>2590</v>
      </c>
      <c r="S86" s="9">
        <v>2590</v>
      </c>
      <c r="T86" s="9">
        <v>2590</v>
      </c>
    </row>
    <row r="87" spans="1:20" x14ac:dyDescent="0.25">
      <c r="A87" s="192">
        <v>6</v>
      </c>
      <c r="B87" s="157" t="s">
        <v>114</v>
      </c>
      <c r="C87" s="158" t="s">
        <v>112</v>
      </c>
      <c r="D87" s="189">
        <v>0</v>
      </c>
      <c r="E87" s="189">
        <v>0</v>
      </c>
      <c r="F87" s="189">
        <v>0</v>
      </c>
      <c r="G87" s="192" t="s">
        <v>197</v>
      </c>
      <c r="H87" s="9">
        <v>31080</v>
      </c>
      <c r="I87" s="9">
        <v>2590</v>
      </c>
      <c r="J87" s="9">
        <v>2590</v>
      </c>
      <c r="K87" s="9">
        <v>2590</v>
      </c>
      <c r="L87" s="9">
        <v>2590</v>
      </c>
      <c r="M87" s="9">
        <v>2590</v>
      </c>
      <c r="N87" s="9">
        <v>2590</v>
      </c>
      <c r="O87" s="9">
        <v>2590</v>
      </c>
      <c r="P87" s="9">
        <v>2590</v>
      </c>
      <c r="Q87" s="9">
        <v>2590</v>
      </c>
      <c r="R87" s="9">
        <v>2590</v>
      </c>
      <c r="S87" s="9">
        <v>2590</v>
      </c>
      <c r="T87" s="9">
        <v>2590</v>
      </c>
    </row>
    <row r="88" spans="1:20" x14ac:dyDescent="0.25">
      <c r="A88" s="192">
        <v>6</v>
      </c>
      <c r="B88" s="192">
        <v>1</v>
      </c>
      <c r="C88" s="189">
        <v>0</v>
      </c>
      <c r="D88" s="189">
        <v>5</v>
      </c>
      <c r="E88" s="189">
        <v>0</v>
      </c>
      <c r="F88" s="189">
        <v>0</v>
      </c>
      <c r="G88" s="189" t="s">
        <v>198</v>
      </c>
      <c r="H88" s="174">
        <v>0</v>
      </c>
      <c r="I88" s="175"/>
      <c r="J88" s="175"/>
      <c r="K88" s="175"/>
      <c r="L88" s="175"/>
      <c r="M88" s="175"/>
      <c r="N88" s="175"/>
      <c r="O88" s="175"/>
      <c r="P88" s="175"/>
      <c r="Q88" s="175"/>
      <c r="R88" s="175"/>
      <c r="S88" s="175"/>
      <c r="T88" s="175"/>
    </row>
    <row r="89" spans="1:20" x14ac:dyDescent="0.25">
      <c r="A89" s="192">
        <v>6</v>
      </c>
      <c r="B89" s="192">
        <v>1</v>
      </c>
      <c r="C89" s="189">
        <v>0</v>
      </c>
      <c r="D89" s="189">
        <v>6</v>
      </c>
      <c r="E89" s="189">
        <v>0</v>
      </c>
      <c r="F89" s="189">
        <v>0</v>
      </c>
      <c r="G89" s="189" t="s">
        <v>199</v>
      </c>
      <c r="H89" s="174">
        <v>0</v>
      </c>
      <c r="I89" s="175"/>
      <c r="J89" s="175"/>
      <c r="K89" s="175"/>
      <c r="L89" s="175"/>
      <c r="M89" s="175"/>
      <c r="N89" s="175"/>
      <c r="O89" s="175"/>
      <c r="P89" s="175"/>
      <c r="Q89" s="175"/>
      <c r="R89" s="175"/>
      <c r="S89" s="175"/>
      <c r="T89" s="175"/>
    </row>
    <row r="90" spans="1:20" x14ac:dyDescent="0.25">
      <c r="A90" s="192">
        <v>6</v>
      </c>
      <c r="B90" s="192">
        <v>1</v>
      </c>
      <c r="C90" s="189">
        <v>1</v>
      </c>
      <c r="D90" s="189">
        <v>0</v>
      </c>
      <c r="E90" s="189">
        <v>0</v>
      </c>
      <c r="F90" s="189">
        <v>0</v>
      </c>
      <c r="G90" s="189" t="s">
        <v>200</v>
      </c>
      <c r="H90" s="174">
        <v>0</v>
      </c>
      <c r="I90" s="175"/>
      <c r="J90" s="175"/>
      <c r="K90" s="175"/>
      <c r="L90" s="175"/>
      <c r="M90" s="175"/>
      <c r="N90" s="175"/>
      <c r="O90" s="175"/>
      <c r="P90" s="175"/>
      <c r="Q90" s="175"/>
      <c r="R90" s="175"/>
      <c r="S90" s="175"/>
      <c r="T90" s="175"/>
    </row>
    <row r="91" spans="1:20" x14ac:dyDescent="0.25">
      <c r="A91" s="192">
        <v>6</v>
      </c>
      <c r="B91" s="192">
        <v>1</v>
      </c>
      <c r="C91" s="189">
        <v>1</v>
      </c>
      <c r="D91" s="189">
        <v>1</v>
      </c>
      <c r="E91" s="189">
        <v>0</v>
      </c>
      <c r="F91" s="189">
        <v>0</v>
      </c>
      <c r="G91" s="160" t="s">
        <v>201</v>
      </c>
      <c r="H91" s="174">
        <v>4560</v>
      </c>
      <c r="I91" s="175">
        <v>380</v>
      </c>
      <c r="J91" s="175">
        <v>380</v>
      </c>
      <c r="K91" s="175">
        <v>380</v>
      </c>
      <c r="L91" s="175">
        <v>380</v>
      </c>
      <c r="M91" s="175">
        <v>380</v>
      </c>
      <c r="N91" s="175">
        <v>380</v>
      </c>
      <c r="O91" s="175">
        <v>380</v>
      </c>
      <c r="P91" s="175">
        <v>380</v>
      </c>
      <c r="Q91" s="175">
        <v>380</v>
      </c>
      <c r="R91" s="175">
        <v>380</v>
      </c>
      <c r="S91" s="175">
        <v>380</v>
      </c>
      <c r="T91" s="175">
        <v>380</v>
      </c>
    </row>
    <row r="92" spans="1:20" x14ac:dyDescent="0.25">
      <c r="A92" s="192">
        <v>6</v>
      </c>
      <c r="B92" s="192">
        <v>1</v>
      </c>
      <c r="C92" s="189">
        <v>1</v>
      </c>
      <c r="D92" s="189">
        <v>2</v>
      </c>
      <c r="E92" s="189">
        <v>0</v>
      </c>
      <c r="F92" s="189">
        <v>0</v>
      </c>
      <c r="G92" s="160" t="s">
        <v>202</v>
      </c>
      <c r="H92" s="174">
        <v>16920</v>
      </c>
      <c r="I92" s="175">
        <v>1410</v>
      </c>
      <c r="J92" s="175">
        <v>1410</v>
      </c>
      <c r="K92" s="175">
        <v>1410</v>
      </c>
      <c r="L92" s="175">
        <v>1410</v>
      </c>
      <c r="M92" s="175">
        <v>1410</v>
      </c>
      <c r="N92" s="175">
        <v>1410</v>
      </c>
      <c r="O92" s="175">
        <v>1410</v>
      </c>
      <c r="P92" s="175">
        <v>1410</v>
      </c>
      <c r="Q92" s="175">
        <v>1410</v>
      </c>
      <c r="R92" s="175">
        <v>1410</v>
      </c>
      <c r="S92" s="175">
        <v>1410</v>
      </c>
      <c r="T92" s="175">
        <v>1410</v>
      </c>
    </row>
    <row r="93" spans="1:20" x14ac:dyDescent="0.25">
      <c r="A93" s="192">
        <v>6</v>
      </c>
      <c r="B93" s="192">
        <v>1</v>
      </c>
      <c r="C93" s="189">
        <v>1</v>
      </c>
      <c r="D93" s="189">
        <v>3</v>
      </c>
      <c r="E93" s="189">
        <v>0</v>
      </c>
      <c r="F93" s="189">
        <v>0</v>
      </c>
      <c r="G93" s="189" t="s">
        <v>203</v>
      </c>
      <c r="H93" s="174">
        <v>0</v>
      </c>
      <c r="I93" s="175"/>
      <c r="J93" s="175"/>
      <c r="K93" s="175"/>
      <c r="L93" s="175"/>
      <c r="M93" s="175"/>
      <c r="N93" s="175"/>
      <c r="O93" s="175"/>
      <c r="P93" s="175"/>
      <c r="Q93" s="175"/>
      <c r="R93" s="175"/>
      <c r="S93" s="175"/>
      <c r="T93" s="175"/>
    </row>
    <row r="94" spans="1:20" x14ac:dyDescent="0.25">
      <c r="A94" s="192">
        <v>6</v>
      </c>
      <c r="B94" s="192">
        <v>1</v>
      </c>
      <c r="C94" s="189">
        <v>1</v>
      </c>
      <c r="D94" s="189">
        <v>4</v>
      </c>
      <c r="E94" s="189">
        <v>0</v>
      </c>
      <c r="F94" s="189">
        <v>0</v>
      </c>
      <c r="G94" s="189" t="s">
        <v>204</v>
      </c>
      <c r="H94" s="174">
        <v>0</v>
      </c>
      <c r="I94" s="175"/>
      <c r="J94" s="175"/>
      <c r="K94" s="175"/>
      <c r="L94" s="175"/>
      <c r="M94" s="175"/>
      <c r="N94" s="175"/>
      <c r="O94" s="175"/>
      <c r="P94" s="175"/>
      <c r="Q94" s="175"/>
      <c r="R94" s="175"/>
      <c r="S94" s="175"/>
      <c r="T94" s="175"/>
    </row>
    <row r="95" spans="1:20" x14ac:dyDescent="0.25">
      <c r="A95" s="192">
        <v>6</v>
      </c>
      <c r="B95" s="192">
        <v>1</v>
      </c>
      <c r="C95" s="189">
        <v>1</v>
      </c>
      <c r="D95" s="189">
        <v>7</v>
      </c>
      <c r="E95" s="189">
        <v>0</v>
      </c>
      <c r="F95" s="189">
        <v>0</v>
      </c>
      <c r="G95" s="189" t="s">
        <v>205</v>
      </c>
      <c r="H95" s="174">
        <v>0</v>
      </c>
      <c r="I95" s="175"/>
      <c r="J95" s="175"/>
      <c r="K95" s="175"/>
      <c r="L95" s="175"/>
      <c r="M95" s="175"/>
      <c r="N95" s="175"/>
      <c r="O95" s="175"/>
      <c r="P95" s="175"/>
      <c r="Q95" s="175"/>
      <c r="R95" s="175"/>
      <c r="S95" s="175"/>
      <c r="T95" s="175"/>
    </row>
    <row r="96" spans="1:20" x14ac:dyDescent="0.25">
      <c r="A96" s="192">
        <v>6</v>
      </c>
      <c r="B96" s="192">
        <v>1</v>
      </c>
      <c r="C96" s="189">
        <v>1</v>
      </c>
      <c r="D96" s="189">
        <v>8</v>
      </c>
      <c r="E96" s="189">
        <v>0</v>
      </c>
      <c r="F96" s="189">
        <v>0</v>
      </c>
      <c r="G96" s="189" t="s">
        <v>206</v>
      </c>
      <c r="H96" s="174">
        <v>0</v>
      </c>
      <c r="I96" s="175"/>
      <c r="J96" s="175"/>
      <c r="K96" s="175"/>
      <c r="L96" s="175"/>
      <c r="M96" s="175"/>
      <c r="N96" s="175"/>
      <c r="O96" s="175"/>
      <c r="P96" s="175"/>
      <c r="Q96" s="175"/>
      <c r="R96" s="175"/>
      <c r="S96" s="175"/>
      <c r="T96" s="175"/>
    </row>
    <row r="97" spans="1:20" x14ac:dyDescent="0.25">
      <c r="A97" s="192">
        <v>6</v>
      </c>
      <c r="B97" s="192">
        <v>1</v>
      </c>
      <c r="C97" s="189">
        <v>2</v>
      </c>
      <c r="D97" s="189">
        <v>1</v>
      </c>
      <c r="E97" s="189">
        <v>0</v>
      </c>
      <c r="F97" s="189">
        <v>0</v>
      </c>
      <c r="G97" s="189" t="s">
        <v>207</v>
      </c>
      <c r="H97" s="174">
        <v>0</v>
      </c>
      <c r="I97" s="175"/>
      <c r="J97" s="175"/>
      <c r="K97" s="175"/>
      <c r="L97" s="175"/>
      <c r="M97" s="175"/>
      <c r="N97" s="175"/>
      <c r="O97" s="175"/>
      <c r="P97" s="175"/>
      <c r="Q97" s="175"/>
      <c r="R97" s="175"/>
      <c r="S97" s="175"/>
      <c r="T97" s="175"/>
    </row>
    <row r="98" spans="1:20" x14ac:dyDescent="0.25">
      <c r="A98" s="192">
        <v>6</v>
      </c>
      <c r="B98" s="192">
        <v>1</v>
      </c>
      <c r="C98" s="189">
        <v>2</v>
      </c>
      <c r="D98" s="189">
        <v>4</v>
      </c>
      <c r="E98" s="189">
        <v>0</v>
      </c>
      <c r="F98" s="189">
        <v>0</v>
      </c>
      <c r="G98" s="189" t="s">
        <v>208</v>
      </c>
      <c r="H98" s="174">
        <v>0</v>
      </c>
      <c r="I98" s="175"/>
      <c r="J98" s="175"/>
      <c r="K98" s="175"/>
      <c r="L98" s="175"/>
      <c r="M98" s="175"/>
      <c r="N98" s="175"/>
      <c r="O98" s="175"/>
      <c r="P98" s="175"/>
      <c r="Q98" s="175"/>
      <c r="R98" s="175"/>
      <c r="S98" s="175"/>
      <c r="T98" s="175"/>
    </row>
    <row r="99" spans="1:20" x14ac:dyDescent="0.25">
      <c r="A99" s="192">
        <v>6</v>
      </c>
      <c r="B99" s="192">
        <v>1</v>
      </c>
      <c r="C99" s="189">
        <v>2</v>
      </c>
      <c r="D99" s="189">
        <v>6</v>
      </c>
      <c r="E99" s="189">
        <v>0</v>
      </c>
      <c r="F99" s="189">
        <v>0</v>
      </c>
      <c r="G99" s="189" t="s">
        <v>209</v>
      </c>
      <c r="H99" s="174">
        <v>0</v>
      </c>
      <c r="I99" s="175"/>
      <c r="J99" s="175"/>
      <c r="K99" s="175"/>
      <c r="L99" s="175"/>
      <c r="M99" s="175"/>
      <c r="N99" s="175"/>
      <c r="O99" s="175"/>
      <c r="P99" s="175"/>
      <c r="Q99" s="175"/>
      <c r="R99" s="175"/>
      <c r="S99" s="175"/>
      <c r="T99" s="175"/>
    </row>
    <row r="100" spans="1:20" x14ac:dyDescent="0.25">
      <c r="A100" s="192">
        <v>6</v>
      </c>
      <c r="B100" s="192">
        <v>1</v>
      </c>
      <c r="C100" s="189">
        <v>2</v>
      </c>
      <c r="D100" s="189">
        <v>7</v>
      </c>
      <c r="E100" s="189">
        <v>0</v>
      </c>
      <c r="F100" s="189">
        <v>0</v>
      </c>
      <c r="G100" s="189" t="s">
        <v>210</v>
      </c>
      <c r="H100" s="174">
        <v>0</v>
      </c>
      <c r="I100" s="175"/>
      <c r="J100" s="175"/>
      <c r="K100" s="175"/>
      <c r="L100" s="175"/>
      <c r="M100" s="175"/>
      <c r="N100" s="175"/>
      <c r="O100" s="175"/>
      <c r="P100" s="175"/>
      <c r="Q100" s="175"/>
      <c r="R100" s="175"/>
      <c r="S100" s="175"/>
      <c r="T100" s="175"/>
    </row>
    <row r="101" spans="1:20" x14ac:dyDescent="0.25">
      <c r="A101" s="192">
        <v>6</v>
      </c>
      <c r="B101" s="192">
        <v>1</v>
      </c>
      <c r="C101" s="189">
        <v>2</v>
      </c>
      <c r="D101" s="189">
        <v>9</v>
      </c>
      <c r="E101" s="189">
        <v>0</v>
      </c>
      <c r="F101" s="189">
        <v>0</v>
      </c>
      <c r="G101" s="160" t="s">
        <v>211</v>
      </c>
      <c r="H101" s="174">
        <v>9600</v>
      </c>
      <c r="I101" s="175">
        <v>800</v>
      </c>
      <c r="J101" s="175">
        <v>800</v>
      </c>
      <c r="K101" s="175">
        <v>800</v>
      </c>
      <c r="L101" s="175">
        <v>800</v>
      </c>
      <c r="M101" s="175">
        <v>800</v>
      </c>
      <c r="N101" s="175">
        <v>800</v>
      </c>
      <c r="O101" s="175">
        <v>800</v>
      </c>
      <c r="P101" s="175">
        <v>800</v>
      </c>
      <c r="Q101" s="175">
        <v>800</v>
      </c>
      <c r="R101" s="175">
        <v>800</v>
      </c>
      <c r="S101" s="175">
        <v>800</v>
      </c>
      <c r="T101" s="175">
        <v>800</v>
      </c>
    </row>
    <row r="102" spans="1:20" x14ac:dyDescent="0.25">
      <c r="A102" s="192">
        <v>6</v>
      </c>
      <c r="B102" s="157" t="s">
        <v>117</v>
      </c>
      <c r="C102" s="158" t="s">
        <v>112</v>
      </c>
      <c r="D102" s="189">
        <v>0</v>
      </c>
      <c r="E102" s="189">
        <v>0</v>
      </c>
      <c r="F102" s="189">
        <v>0</v>
      </c>
      <c r="G102" s="192" t="s">
        <v>212</v>
      </c>
      <c r="H102" s="9">
        <v>0</v>
      </c>
      <c r="I102" s="9">
        <v>0</v>
      </c>
      <c r="J102" s="9">
        <v>0</v>
      </c>
      <c r="K102" s="9">
        <v>0</v>
      </c>
      <c r="L102" s="9">
        <v>0</v>
      </c>
      <c r="M102" s="9">
        <v>0</v>
      </c>
      <c r="N102" s="9">
        <v>0</v>
      </c>
      <c r="O102" s="9">
        <v>0</v>
      </c>
      <c r="P102" s="9">
        <v>0</v>
      </c>
      <c r="Q102" s="9">
        <v>0</v>
      </c>
      <c r="R102" s="9">
        <v>0</v>
      </c>
      <c r="S102" s="9">
        <v>0</v>
      </c>
      <c r="T102" s="9">
        <v>0</v>
      </c>
    </row>
    <row r="103" spans="1:20" x14ac:dyDescent="0.25">
      <c r="A103" s="192">
        <v>6</v>
      </c>
      <c r="B103" s="192" t="s">
        <v>117</v>
      </c>
      <c r="C103" s="189">
        <v>0</v>
      </c>
      <c r="D103" s="189">
        <v>1</v>
      </c>
      <c r="E103" s="189">
        <v>0</v>
      </c>
      <c r="F103" s="189">
        <v>0</v>
      </c>
      <c r="G103" s="189" t="s">
        <v>213</v>
      </c>
      <c r="H103" s="174">
        <v>0</v>
      </c>
      <c r="I103" s="175"/>
      <c r="J103" s="175"/>
      <c r="K103" s="175"/>
      <c r="L103" s="175"/>
      <c r="M103" s="175"/>
      <c r="N103" s="175"/>
      <c r="O103" s="175"/>
      <c r="P103" s="175"/>
      <c r="Q103" s="175"/>
      <c r="R103" s="175"/>
      <c r="S103" s="175"/>
      <c r="T103" s="175"/>
    </row>
    <row r="104" spans="1:20" x14ac:dyDescent="0.25">
      <c r="A104" s="192">
        <v>6</v>
      </c>
      <c r="B104" s="192" t="s">
        <v>117</v>
      </c>
      <c r="C104" s="189">
        <v>0</v>
      </c>
      <c r="D104" s="189">
        <v>2</v>
      </c>
      <c r="E104" s="189">
        <v>0</v>
      </c>
      <c r="F104" s="189">
        <v>0</v>
      </c>
      <c r="G104" s="189" t="s">
        <v>214</v>
      </c>
      <c r="H104" s="174">
        <v>0</v>
      </c>
      <c r="I104" s="175"/>
      <c r="J104" s="175"/>
      <c r="K104" s="175"/>
      <c r="L104" s="175"/>
      <c r="M104" s="175"/>
      <c r="N104" s="175"/>
      <c r="O104" s="175"/>
      <c r="P104" s="175"/>
      <c r="Q104" s="175"/>
      <c r="R104" s="175"/>
      <c r="S104" s="175"/>
      <c r="T104" s="175"/>
    </row>
    <row r="105" spans="1:20" x14ac:dyDescent="0.25">
      <c r="A105" s="192">
        <v>6</v>
      </c>
      <c r="B105" s="192" t="s">
        <v>117</v>
      </c>
      <c r="C105" s="189">
        <v>0</v>
      </c>
      <c r="D105" s="189">
        <v>3</v>
      </c>
      <c r="E105" s="189">
        <v>0</v>
      </c>
      <c r="F105" s="189">
        <v>0</v>
      </c>
      <c r="G105" s="189" t="s">
        <v>215</v>
      </c>
      <c r="H105" s="174">
        <v>0</v>
      </c>
      <c r="I105" s="175"/>
      <c r="J105" s="175"/>
      <c r="K105" s="175"/>
      <c r="L105" s="175"/>
      <c r="M105" s="175"/>
      <c r="N105" s="175"/>
      <c r="O105" s="175"/>
      <c r="P105" s="175"/>
      <c r="Q105" s="175"/>
      <c r="R105" s="175"/>
      <c r="S105" s="175"/>
      <c r="T105" s="175"/>
    </row>
    <row r="106" spans="1:20" x14ac:dyDescent="0.25">
      <c r="A106" s="192">
        <v>6</v>
      </c>
      <c r="B106" s="192" t="s">
        <v>117</v>
      </c>
      <c r="C106" s="189">
        <v>0</v>
      </c>
      <c r="D106" s="189">
        <v>4</v>
      </c>
      <c r="E106" s="189">
        <v>0</v>
      </c>
      <c r="F106" s="189">
        <v>0</v>
      </c>
      <c r="G106" s="189" t="s">
        <v>216</v>
      </c>
      <c r="H106" s="174">
        <v>0</v>
      </c>
      <c r="I106" s="175"/>
      <c r="J106" s="175"/>
      <c r="K106" s="175"/>
      <c r="L106" s="175"/>
      <c r="M106" s="175"/>
      <c r="N106" s="175"/>
      <c r="O106" s="175"/>
      <c r="P106" s="175"/>
      <c r="Q106" s="175"/>
      <c r="R106" s="175"/>
      <c r="S106" s="175"/>
      <c r="T106" s="175"/>
    </row>
    <row r="107" spans="1:20" x14ac:dyDescent="0.25">
      <c r="A107" s="192">
        <v>6</v>
      </c>
      <c r="B107" s="192" t="s">
        <v>117</v>
      </c>
      <c r="C107" s="189">
        <v>0</v>
      </c>
      <c r="D107" s="189">
        <v>5</v>
      </c>
      <c r="E107" s="189">
        <v>0</v>
      </c>
      <c r="F107" s="189">
        <v>0</v>
      </c>
      <c r="G107" s="189" t="s">
        <v>217</v>
      </c>
      <c r="H107" s="174">
        <v>0</v>
      </c>
      <c r="I107" s="175"/>
      <c r="J107" s="175"/>
      <c r="K107" s="175"/>
      <c r="L107" s="175"/>
      <c r="M107" s="175"/>
      <c r="N107" s="175"/>
      <c r="O107" s="175"/>
      <c r="P107" s="175"/>
      <c r="Q107" s="175"/>
      <c r="R107" s="175"/>
      <c r="S107" s="175"/>
      <c r="T107" s="175"/>
    </row>
    <row r="108" spans="1:20" x14ac:dyDescent="0.25">
      <c r="A108" s="192">
        <v>6</v>
      </c>
      <c r="B108" s="192" t="s">
        <v>117</v>
      </c>
      <c r="C108" s="189">
        <v>0</v>
      </c>
      <c r="D108" s="189">
        <v>6</v>
      </c>
      <c r="E108" s="189">
        <v>0</v>
      </c>
      <c r="F108" s="189">
        <v>0</v>
      </c>
      <c r="G108" s="189" t="s">
        <v>218</v>
      </c>
      <c r="H108" s="174">
        <v>0</v>
      </c>
      <c r="I108" s="175"/>
      <c r="J108" s="175"/>
      <c r="K108" s="175"/>
      <c r="L108" s="175"/>
      <c r="M108" s="175"/>
      <c r="N108" s="175"/>
      <c r="O108" s="175"/>
      <c r="P108" s="175"/>
      <c r="Q108" s="175"/>
      <c r="R108" s="175"/>
      <c r="S108" s="175"/>
      <c r="T108" s="175"/>
    </row>
    <row r="109" spans="1:20" x14ac:dyDescent="0.25">
      <c r="A109" s="192">
        <v>6</v>
      </c>
      <c r="B109" s="192" t="s">
        <v>117</v>
      </c>
      <c r="C109" s="189">
        <v>0</v>
      </c>
      <c r="D109" s="189">
        <v>7</v>
      </c>
      <c r="E109" s="189">
        <v>0</v>
      </c>
      <c r="F109" s="189">
        <v>0</v>
      </c>
      <c r="G109" s="189" t="s">
        <v>219</v>
      </c>
      <c r="H109" s="174">
        <v>0</v>
      </c>
      <c r="I109" s="175"/>
      <c r="J109" s="175"/>
      <c r="K109" s="175"/>
      <c r="L109" s="175"/>
      <c r="M109" s="175"/>
      <c r="N109" s="175"/>
      <c r="O109" s="175"/>
      <c r="P109" s="175"/>
      <c r="Q109" s="175"/>
      <c r="R109" s="175"/>
      <c r="S109" s="175"/>
      <c r="T109" s="175"/>
    </row>
    <row r="110" spans="1:20" x14ac:dyDescent="0.25">
      <c r="A110" s="192">
        <v>6</v>
      </c>
      <c r="B110" s="157" t="s">
        <v>123</v>
      </c>
      <c r="C110" s="158" t="s">
        <v>112</v>
      </c>
      <c r="D110" s="189">
        <v>0</v>
      </c>
      <c r="E110" s="189">
        <v>0</v>
      </c>
      <c r="F110" s="189">
        <v>0</v>
      </c>
      <c r="G110" s="192" t="s">
        <v>220</v>
      </c>
      <c r="H110" s="9">
        <v>0</v>
      </c>
      <c r="I110" s="9">
        <v>0</v>
      </c>
      <c r="J110" s="9">
        <v>0</v>
      </c>
      <c r="K110" s="9">
        <v>0</v>
      </c>
      <c r="L110" s="9">
        <v>0</v>
      </c>
      <c r="M110" s="9">
        <v>0</v>
      </c>
      <c r="N110" s="9">
        <v>0</v>
      </c>
      <c r="O110" s="9">
        <v>0</v>
      </c>
      <c r="P110" s="9">
        <v>0</v>
      </c>
      <c r="Q110" s="9">
        <v>0</v>
      </c>
      <c r="R110" s="9">
        <v>0</v>
      </c>
      <c r="S110" s="9">
        <v>0</v>
      </c>
      <c r="T110" s="9">
        <v>0</v>
      </c>
    </row>
    <row r="111" spans="1:20" x14ac:dyDescent="0.25">
      <c r="A111" s="192">
        <v>6</v>
      </c>
      <c r="B111" s="157" t="s">
        <v>123</v>
      </c>
      <c r="C111" s="189">
        <v>0</v>
      </c>
      <c r="D111" s="189">
        <v>1</v>
      </c>
      <c r="E111" s="189">
        <v>0</v>
      </c>
      <c r="F111" s="189">
        <v>0</v>
      </c>
      <c r="G111" s="189" t="s">
        <v>221</v>
      </c>
      <c r="H111" s="174">
        <v>0</v>
      </c>
      <c r="I111" s="175"/>
      <c r="J111" s="175"/>
      <c r="K111" s="175"/>
      <c r="L111" s="175"/>
      <c r="M111" s="175"/>
      <c r="N111" s="175"/>
      <c r="O111" s="175"/>
      <c r="P111" s="175"/>
      <c r="Q111" s="175"/>
      <c r="R111" s="175"/>
      <c r="S111" s="175"/>
      <c r="T111" s="175"/>
    </row>
    <row r="112" spans="1:20" x14ac:dyDescent="0.25">
      <c r="A112" s="192">
        <v>6</v>
      </c>
      <c r="B112" s="157" t="s">
        <v>123</v>
      </c>
      <c r="C112" s="189">
        <v>0</v>
      </c>
      <c r="D112" s="189">
        <v>2</v>
      </c>
      <c r="E112" s="189">
        <v>0</v>
      </c>
      <c r="F112" s="189">
        <v>0</v>
      </c>
      <c r="G112" s="189" t="s">
        <v>222</v>
      </c>
      <c r="H112" s="174">
        <v>0</v>
      </c>
      <c r="I112" s="175"/>
      <c r="J112" s="175"/>
      <c r="K112" s="175"/>
      <c r="L112" s="175"/>
      <c r="M112" s="175"/>
      <c r="N112" s="175"/>
      <c r="O112" s="175"/>
      <c r="P112" s="175"/>
      <c r="Q112" s="175"/>
      <c r="R112" s="175"/>
      <c r="S112" s="175"/>
      <c r="T112" s="175"/>
    </row>
    <row r="113" spans="1:20" ht="24" x14ac:dyDescent="0.25">
      <c r="A113" s="192">
        <v>6</v>
      </c>
      <c r="B113" s="157" t="s">
        <v>139</v>
      </c>
      <c r="C113" s="158" t="s">
        <v>112</v>
      </c>
      <c r="D113" s="189">
        <v>0</v>
      </c>
      <c r="E113" s="189">
        <v>0</v>
      </c>
      <c r="F113" s="189">
        <v>0</v>
      </c>
      <c r="G113" s="192" t="s">
        <v>223</v>
      </c>
      <c r="H113" s="9">
        <v>0</v>
      </c>
      <c r="I113" s="9">
        <v>0</v>
      </c>
      <c r="J113" s="9">
        <v>0</v>
      </c>
      <c r="K113" s="9">
        <v>0</v>
      </c>
      <c r="L113" s="9">
        <v>0</v>
      </c>
      <c r="M113" s="9">
        <v>0</v>
      </c>
      <c r="N113" s="9">
        <v>0</v>
      </c>
      <c r="O113" s="9">
        <v>0</v>
      </c>
      <c r="P113" s="9">
        <v>0</v>
      </c>
      <c r="Q113" s="9">
        <v>0</v>
      </c>
      <c r="R113" s="9">
        <v>0</v>
      </c>
      <c r="S113" s="9">
        <v>0</v>
      </c>
      <c r="T113" s="9">
        <v>0</v>
      </c>
    </row>
    <row r="114" spans="1:20" ht="24" x14ac:dyDescent="0.25">
      <c r="A114" s="192">
        <v>6</v>
      </c>
      <c r="B114" s="157" t="s">
        <v>139</v>
      </c>
      <c r="C114" s="158" t="s">
        <v>112</v>
      </c>
      <c r="D114" s="189">
        <v>1</v>
      </c>
      <c r="E114" s="189">
        <v>0</v>
      </c>
      <c r="F114" s="189">
        <v>0</v>
      </c>
      <c r="G114" s="189" t="s">
        <v>224</v>
      </c>
      <c r="H114" s="174">
        <v>0</v>
      </c>
      <c r="I114" s="175"/>
      <c r="J114" s="175"/>
      <c r="K114" s="175"/>
      <c r="L114" s="175"/>
      <c r="M114" s="175"/>
      <c r="N114" s="175"/>
      <c r="O114" s="175"/>
      <c r="P114" s="175"/>
      <c r="Q114" s="175"/>
      <c r="R114" s="175"/>
      <c r="S114" s="175"/>
      <c r="T114" s="175"/>
    </row>
    <row r="115" spans="1:20" x14ac:dyDescent="0.25">
      <c r="B115" s="193"/>
      <c r="C115" s="193"/>
      <c r="D115" s="193"/>
      <c r="E115" s="193"/>
      <c r="F115" s="193"/>
      <c r="G115" s="179"/>
      <c r="H115" s="9">
        <v>0</v>
      </c>
      <c r="I115" s="9">
        <v>0</v>
      </c>
      <c r="J115" s="9">
        <v>0</v>
      </c>
      <c r="K115" s="9">
        <v>0</v>
      </c>
      <c r="L115" s="9">
        <v>0</v>
      </c>
      <c r="M115" s="9">
        <v>0</v>
      </c>
      <c r="N115" s="9">
        <v>0</v>
      </c>
      <c r="O115" s="9">
        <v>0</v>
      </c>
      <c r="P115" s="9">
        <v>0</v>
      </c>
      <c r="Q115" s="9">
        <v>0</v>
      </c>
      <c r="R115" s="9">
        <v>0</v>
      </c>
      <c r="S115" s="9">
        <v>0</v>
      </c>
      <c r="T115" s="9">
        <v>0</v>
      </c>
    </row>
    <row r="116" spans="1:20" x14ac:dyDescent="0.25">
      <c r="A116" s="192">
        <v>7</v>
      </c>
      <c r="B116" s="157" t="s">
        <v>112</v>
      </c>
      <c r="C116" s="158" t="s">
        <v>112</v>
      </c>
      <c r="D116" s="189">
        <v>0</v>
      </c>
      <c r="E116" s="189">
        <v>0</v>
      </c>
      <c r="F116" s="189">
        <v>0</v>
      </c>
      <c r="G116" s="192" t="s">
        <v>225</v>
      </c>
      <c r="H116" s="9">
        <v>0</v>
      </c>
      <c r="I116" s="9">
        <v>0</v>
      </c>
      <c r="J116" s="9">
        <v>0</v>
      </c>
      <c r="K116" s="9">
        <v>0</v>
      </c>
      <c r="L116" s="9">
        <v>0</v>
      </c>
      <c r="M116" s="9">
        <v>0</v>
      </c>
      <c r="N116" s="9">
        <v>0</v>
      </c>
      <c r="O116" s="9">
        <v>0</v>
      </c>
      <c r="P116" s="9">
        <v>0</v>
      </c>
      <c r="Q116" s="9">
        <v>0</v>
      </c>
      <c r="R116" s="9">
        <v>0</v>
      </c>
      <c r="S116" s="9">
        <v>0</v>
      </c>
      <c r="T116" s="9">
        <v>0</v>
      </c>
    </row>
    <row r="117" spans="1:20" ht="24" x14ac:dyDescent="0.25">
      <c r="A117" s="192">
        <v>7</v>
      </c>
      <c r="B117" s="157" t="s">
        <v>114</v>
      </c>
      <c r="C117" s="158" t="s">
        <v>112</v>
      </c>
      <c r="D117" s="189">
        <v>0</v>
      </c>
      <c r="E117" s="189">
        <v>0</v>
      </c>
      <c r="F117" s="189">
        <v>0</v>
      </c>
      <c r="G117" s="192" t="s">
        <v>226</v>
      </c>
      <c r="H117" s="9">
        <v>0</v>
      </c>
      <c r="I117" s="9">
        <v>0</v>
      </c>
      <c r="J117" s="9">
        <v>0</v>
      </c>
      <c r="K117" s="9">
        <v>0</v>
      </c>
      <c r="L117" s="9">
        <v>0</v>
      </c>
      <c r="M117" s="9">
        <v>0</v>
      </c>
      <c r="N117" s="9">
        <v>0</v>
      </c>
      <c r="O117" s="9">
        <v>0</v>
      </c>
      <c r="P117" s="9">
        <v>0</v>
      </c>
      <c r="Q117" s="9">
        <v>0</v>
      </c>
      <c r="R117" s="9">
        <v>0</v>
      </c>
      <c r="S117" s="9">
        <v>0</v>
      </c>
      <c r="T117" s="9">
        <v>0</v>
      </c>
    </row>
    <row r="118" spans="1:20" x14ac:dyDescent="0.25">
      <c r="A118" s="192">
        <v>7</v>
      </c>
      <c r="B118" s="192">
        <v>1</v>
      </c>
      <c r="C118" s="189">
        <v>0</v>
      </c>
      <c r="D118" s="189">
        <v>2</v>
      </c>
      <c r="E118" s="189">
        <v>0</v>
      </c>
      <c r="F118" s="189">
        <v>0</v>
      </c>
      <c r="G118" s="192" t="s">
        <v>227</v>
      </c>
      <c r="H118" s="9">
        <v>0</v>
      </c>
      <c r="I118" s="9">
        <v>0</v>
      </c>
      <c r="J118" s="9">
        <v>0</v>
      </c>
      <c r="K118" s="9">
        <v>0</v>
      </c>
      <c r="L118" s="9">
        <v>0</v>
      </c>
      <c r="M118" s="9">
        <v>0</v>
      </c>
      <c r="N118" s="9">
        <v>0</v>
      </c>
      <c r="O118" s="9">
        <v>0</v>
      </c>
      <c r="P118" s="9">
        <v>0</v>
      </c>
      <c r="Q118" s="9">
        <v>0</v>
      </c>
      <c r="R118" s="9">
        <v>0</v>
      </c>
      <c r="S118" s="9">
        <v>0</v>
      </c>
      <c r="T118" s="9">
        <v>0</v>
      </c>
    </row>
    <row r="119" spans="1:20" x14ac:dyDescent="0.25">
      <c r="A119" s="192">
        <v>7</v>
      </c>
      <c r="B119" s="192">
        <v>1</v>
      </c>
      <c r="C119" s="189">
        <v>0</v>
      </c>
      <c r="D119" s="189">
        <v>2</v>
      </c>
      <c r="E119" s="189">
        <v>0</v>
      </c>
      <c r="F119" s="189">
        <v>2</v>
      </c>
      <c r="G119" s="189" t="s">
        <v>228</v>
      </c>
      <c r="H119" s="174">
        <v>0</v>
      </c>
      <c r="I119" s="175"/>
      <c r="J119" s="175"/>
      <c r="K119" s="175"/>
      <c r="L119" s="175"/>
      <c r="M119" s="175"/>
      <c r="N119" s="175"/>
      <c r="O119" s="175"/>
      <c r="P119" s="175"/>
      <c r="Q119" s="175"/>
      <c r="R119" s="175"/>
      <c r="S119" s="175"/>
      <c r="T119" s="175"/>
    </row>
    <row r="120" spans="1:20" x14ac:dyDescent="0.25">
      <c r="A120" s="192">
        <v>7</v>
      </c>
      <c r="B120" s="192">
        <v>2</v>
      </c>
      <c r="C120" s="189">
        <v>0</v>
      </c>
      <c r="D120" s="189">
        <v>0</v>
      </c>
      <c r="E120" s="189">
        <v>0</v>
      </c>
      <c r="F120" s="189">
        <v>0</v>
      </c>
      <c r="G120" s="192" t="s">
        <v>229</v>
      </c>
      <c r="H120" s="9">
        <v>0</v>
      </c>
      <c r="I120" s="9">
        <v>0</v>
      </c>
      <c r="J120" s="9">
        <v>0</v>
      </c>
      <c r="K120" s="9">
        <v>0</v>
      </c>
      <c r="L120" s="9">
        <v>0</v>
      </c>
      <c r="M120" s="9">
        <v>0</v>
      </c>
      <c r="N120" s="9">
        <v>0</v>
      </c>
      <c r="O120" s="9">
        <v>0</v>
      </c>
      <c r="P120" s="9">
        <v>0</v>
      </c>
      <c r="Q120" s="9">
        <v>0</v>
      </c>
      <c r="R120" s="9">
        <v>0</v>
      </c>
      <c r="S120" s="9">
        <v>0</v>
      </c>
      <c r="T120" s="9">
        <v>0</v>
      </c>
    </row>
    <row r="121" spans="1:20" x14ac:dyDescent="0.25">
      <c r="A121" s="192">
        <v>7</v>
      </c>
      <c r="B121" s="192">
        <v>2</v>
      </c>
      <c r="C121" s="189">
        <v>0</v>
      </c>
      <c r="D121" s="189">
        <v>2</v>
      </c>
      <c r="E121" s="189">
        <v>0</v>
      </c>
      <c r="F121" s="189">
        <v>0</v>
      </c>
      <c r="G121" s="189" t="s">
        <v>230</v>
      </c>
      <c r="H121" s="174">
        <v>0</v>
      </c>
      <c r="I121" s="175"/>
      <c r="J121" s="175"/>
      <c r="K121" s="175"/>
      <c r="L121" s="175"/>
      <c r="M121" s="175"/>
      <c r="N121" s="175"/>
      <c r="O121" s="175"/>
      <c r="P121" s="175"/>
      <c r="Q121" s="175"/>
      <c r="R121" s="175"/>
      <c r="S121" s="175"/>
      <c r="T121" s="175"/>
    </row>
    <row r="122" spans="1:20" ht="24" x14ac:dyDescent="0.25">
      <c r="A122" s="192">
        <v>7</v>
      </c>
      <c r="B122" s="192">
        <v>3</v>
      </c>
      <c r="C122" s="189">
        <v>0</v>
      </c>
      <c r="D122" s="189">
        <v>0</v>
      </c>
      <c r="E122" s="189">
        <v>0</v>
      </c>
      <c r="F122" s="189">
        <v>0</v>
      </c>
      <c r="G122" s="192" t="s">
        <v>231</v>
      </c>
      <c r="H122" s="9">
        <v>0</v>
      </c>
      <c r="I122" s="9">
        <v>0</v>
      </c>
      <c r="J122" s="9">
        <v>0</v>
      </c>
      <c r="K122" s="9">
        <v>0</v>
      </c>
      <c r="L122" s="9">
        <v>0</v>
      </c>
      <c r="M122" s="9">
        <v>0</v>
      </c>
      <c r="N122" s="9">
        <v>0</v>
      </c>
      <c r="O122" s="9">
        <v>0</v>
      </c>
      <c r="P122" s="9">
        <v>0</v>
      </c>
      <c r="Q122" s="9">
        <v>0</v>
      </c>
      <c r="R122" s="9">
        <v>0</v>
      </c>
      <c r="S122" s="9">
        <v>0</v>
      </c>
      <c r="T122" s="9">
        <v>0</v>
      </c>
    </row>
    <row r="123" spans="1:20" x14ac:dyDescent="0.25">
      <c r="A123" s="192">
        <v>7</v>
      </c>
      <c r="B123" s="192">
        <v>3</v>
      </c>
      <c r="C123" s="189">
        <v>0</v>
      </c>
      <c r="D123" s="189">
        <v>2</v>
      </c>
      <c r="E123" s="189">
        <v>0</v>
      </c>
      <c r="F123" s="189">
        <v>0</v>
      </c>
      <c r="G123" s="189" t="s">
        <v>232</v>
      </c>
      <c r="H123" s="174">
        <v>0</v>
      </c>
      <c r="I123" s="175"/>
      <c r="J123" s="175"/>
      <c r="K123" s="175"/>
      <c r="L123" s="175"/>
      <c r="M123" s="175"/>
      <c r="N123" s="175"/>
      <c r="O123" s="175"/>
      <c r="P123" s="175"/>
      <c r="Q123" s="175"/>
      <c r="R123" s="175"/>
      <c r="S123" s="175"/>
      <c r="T123" s="175"/>
    </row>
    <row r="124" spans="1:20" x14ac:dyDescent="0.25">
      <c r="A124" s="192">
        <v>7</v>
      </c>
      <c r="B124" s="192">
        <v>3</v>
      </c>
      <c r="C124" s="189">
        <v>0</v>
      </c>
      <c r="D124" s="189">
        <v>4</v>
      </c>
      <c r="E124" s="189">
        <v>0</v>
      </c>
      <c r="F124" s="189">
        <v>0</v>
      </c>
      <c r="G124" s="189" t="s">
        <v>233</v>
      </c>
      <c r="H124" s="174">
        <v>0</v>
      </c>
      <c r="I124" s="175"/>
      <c r="J124" s="175"/>
      <c r="K124" s="175"/>
      <c r="L124" s="175"/>
      <c r="M124" s="175"/>
      <c r="N124" s="175"/>
      <c r="O124" s="175"/>
      <c r="P124" s="175"/>
      <c r="Q124" s="175"/>
      <c r="R124" s="175"/>
      <c r="S124" s="175"/>
      <c r="T124" s="175"/>
    </row>
    <row r="125" spans="1:20" x14ac:dyDescent="0.25">
      <c r="A125" s="192">
        <v>7</v>
      </c>
      <c r="B125" s="157" t="s">
        <v>139</v>
      </c>
      <c r="C125" s="158" t="s">
        <v>112</v>
      </c>
      <c r="D125" s="189">
        <v>0</v>
      </c>
      <c r="E125" s="189">
        <v>0</v>
      </c>
      <c r="F125" s="189">
        <v>0</v>
      </c>
      <c r="G125" s="192" t="s">
        <v>234</v>
      </c>
      <c r="H125" s="9">
        <v>0</v>
      </c>
      <c r="I125" s="9">
        <v>0</v>
      </c>
      <c r="J125" s="9">
        <v>0</v>
      </c>
      <c r="K125" s="9">
        <v>0</v>
      </c>
      <c r="L125" s="9">
        <v>0</v>
      </c>
      <c r="M125" s="9">
        <v>0</v>
      </c>
      <c r="N125" s="9">
        <v>0</v>
      </c>
      <c r="O125" s="9">
        <v>0</v>
      </c>
      <c r="P125" s="9">
        <v>0</v>
      </c>
      <c r="Q125" s="9">
        <v>0</v>
      </c>
      <c r="R125" s="9">
        <v>0</v>
      </c>
      <c r="S125" s="9">
        <v>0</v>
      </c>
      <c r="T125" s="9">
        <v>0</v>
      </c>
    </row>
    <row r="126" spans="1:20" x14ac:dyDescent="0.25">
      <c r="A126" s="192">
        <v>7</v>
      </c>
      <c r="B126" s="157" t="s">
        <v>139</v>
      </c>
      <c r="C126" s="158" t="s">
        <v>112</v>
      </c>
      <c r="D126" s="189">
        <v>1</v>
      </c>
      <c r="E126" s="189">
        <v>0</v>
      </c>
      <c r="F126" s="189">
        <v>0</v>
      </c>
      <c r="G126" s="177" t="s">
        <v>235</v>
      </c>
      <c r="H126" s="174">
        <v>0</v>
      </c>
      <c r="I126" s="175"/>
      <c r="J126" s="175"/>
      <c r="K126" s="175"/>
      <c r="L126" s="175"/>
      <c r="M126" s="175"/>
      <c r="N126" s="175"/>
      <c r="O126" s="175"/>
      <c r="P126" s="175"/>
      <c r="Q126" s="175"/>
      <c r="R126" s="175"/>
      <c r="S126" s="175"/>
      <c r="T126" s="175"/>
    </row>
    <row r="127" spans="1:20" ht="24" x14ac:dyDescent="0.25">
      <c r="A127" s="192">
        <v>8</v>
      </c>
      <c r="B127" s="157" t="s">
        <v>112</v>
      </c>
      <c r="C127" s="158" t="s">
        <v>112</v>
      </c>
      <c r="D127" s="189">
        <v>0</v>
      </c>
      <c r="E127" s="189">
        <v>0</v>
      </c>
      <c r="F127" s="189">
        <v>0</v>
      </c>
      <c r="G127" s="192" t="s">
        <v>236</v>
      </c>
      <c r="H127" s="9">
        <v>69814284</v>
      </c>
      <c r="I127" s="9">
        <v>5031894</v>
      </c>
      <c r="J127" s="9">
        <v>5894246</v>
      </c>
      <c r="K127" s="9">
        <v>5178810</v>
      </c>
      <c r="L127" s="9">
        <v>6156486</v>
      </c>
      <c r="M127" s="9">
        <v>5390131</v>
      </c>
      <c r="N127" s="9">
        <v>5510084</v>
      </c>
      <c r="O127" s="9">
        <v>5466155</v>
      </c>
      <c r="P127" s="9">
        <v>5362914</v>
      </c>
      <c r="Q127" s="9">
        <v>5174472</v>
      </c>
      <c r="R127" s="9">
        <v>4987702</v>
      </c>
      <c r="S127" s="9">
        <v>4225920</v>
      </c>
      <c r="T127" s="9">
        <v>11435470</v>
      </c>
    </row>
    <row r="128" spans="1:20" x14ac:dyDescent="0.25">
      <c r="B128" s="193"/>
      <c r="C128" s="193"/>
      <c r="D128" s="193"/>
      <c r="E128" s="193"/>
      <c r="F128" s="193"/>
      <c r="G128" s="180"/>
      <c r="H128" s="9">
        <v>37525843</v>
      </c>
      <c r="I128" s="9">
        <v>2792599</v>
      </c>
      <c r="J128" s="9">
        <v>3654951</v>
      </c>
      <c r="K128" s="9">
        <v>2939515</v>
      </c>
      <c r="L128" s="9">
        <v>3917191</v>
      </c>
      <c r="M128" s="9">
        <v>3150836</v>
      </c>
      <c r="N128" s="9">
        <v>3270789</v>
      </c>
      <c r="O128" s="9">
        <v>3226860</v>
      </c>
      <c r="P128" s="9">
        <v>3123619</v>
      </c>
      <c r="Q128" s="9">
        <v>2935177</v>
      </c>
      <c r="R128" s="9">
        <v>2748404</v>
      </c>
      <c r="S128" s="9">
        <v>2896773</v>
      </c>
      <c r="T128" s="9">
        <v>2869129</v>
      </c>
    </row>
    <row r="129" spans="1:20" x14ac:dyDescent="0.25">
      <c r="B129" s="193"/>
      <c r="C129" s="193"/>
      <c r="D129" s="193"/>
      <c r="E129" s="193"/>
      <c r="F129" s="193"/>
      <c r="G129" s="181"/>
      <c r="H129" s="9">
        <v>37492470</v>
      </c>
      <c r="I129" s="9">
        <v>2789813</v>
      </c>
      <c r="J129" s="9">
        <v>3652072</v>
      </c>
      <c r="K129" s="9">
        <v>2936415</v>
      </c>
      <c r="L129" s="9">
        <v>3914075</v>
      </c>
      <c r="M129" s="9">
        <v>3147663</v>
      </c>
      <c r="N129" s="9">
        <v>3267970</v>
      </c>
      <c r="O129" s="9">
        <v>3223502</v>
      </c>
      <c r="P129" s="9">
        <v>3120985</v>
      </c>
      <c r="Q129" s="9">
        <v>2932574</v>
      </c>
      <c r="R129" s="9">
        <v>2746180</v>
      </c>
      <c r="S129" s="9">
        <v>2894526</v>
      </c>
      <c r="T129" s="9">
        <v>2866695</v>
      </c>
    </row>
    <row r="130" spans="1:20" x14ac:dyDescent="0.25">
      <c r="A130" s="192">
        <v>8</v>
      </c>
      <c r="B130" s="192">
        <v>1</v>
      </c>
      <c r="C130" s="189">
        <v>0</v>
      </c>
      <c r="D130" s="189">
        <v>0</v>
      </c>
      <c r="E130" s="189">
        <v>0</v>
      </c>
      <c r="F130" s="189">
        <v>0</v>
      </c>
      <c r="G130" s="192" t="s">
        <v>237</v>
      </c>
      <c r="H130" s="9">
        <v>37492470</v>
      </c>
      <c r="I130" s="9">
        <v>2789813</v>
      </c>
      <c r="J130" s="9">
        <v>3652072</v>
      </c>
      <c r="K130" s="9">
        <v>2936415</v>
      </c>
      <c r="L130" s="9">
        <v>3914075</v>
      </c>
      <c r="M130" s="9">
        <v>3147663</v>
      </c>
      <c r="N130" s="9">
        <v>3267970</v>
      </c>
      <c r="O130" s="9">
        <v>3223502</v>
      </c>
      <c r="P130" s="9">
        <v>3120985</v>
      </c>
      <c r="Q130" s="9">
        <v>2932574</v>
      </c>
      <c r="R130" s="9">
        <v>2746180</v>
      </c>
      <c r="S130" s="9">
        <v>2894526</v>
      </c>
      <c r="T130" s="9">
        <v>2866695</v>
      </c>
    </row>
    <row r="131" spans="1:20" x14ac:dyDescent="0.25">
      <c r="A131" s="192">
        <v>8</v>
      </c>
      <c r="B131" s="192">
        <v>1</v>
      </c>
      <c r="C131" s="189">
        <v>0</v>
      </c>
      <c r="D131" s="189">
        <v>1</v>
      </c>
      <c r="E131" s="189">
        <v>0</v>
      </c>
      <c r="F131" s="189">
        <v>0</v>
      </c>
      <c r="G131" s="192" t="s">
        <v>238</v>
      </c>
      <c r="H131" s="9">
        <v>37492470</v>
      </c>
      <c r="I131" s="9">
        <v>2789813</v>
      </c>
      <c r="J131" s="9">
        <v>3652072</v>
      </c>
      <c r="K131" s="9">
        <v>2936415</v>
      </c>
      <c r="L131" s="9">
        <v>3914075</v>
      </c>
      <c r="M131" s="9">
        <v>3147663</v>
      </c>
      <c r="N131" s="9">
        <v>3267970</v>
      </c>
      <c r="O131" s="9">
        <v>3223502</v>
      </c>
      <c r="P131" s="9">
        <v>3120985</v>
      </c>
      <c r="Q131" s="9">
        <v>2932574</v>
      </c>
      <c r="R131" s="9">
        <v>2746180</v>
      </c>
      <c r="S131" s="9">
        <v>2894526</v>
      </c>
      <c r="T131" s="9">
        <v>2866695</v>
      </c>
    </row>
    <row r="132" spans="1:20" x14ac:dyDescent="0.25">
      <c r="A132" s="192">
        <v>8</v>
      </c>
      <c r="B132" s="192">
        <v>1</v>
      </c>
      <c r="C132" s="189">
        <v>0</v>
      </c>
      <c r="D132" s="189">
        <v>1</v>
      </c>
      <c r="E132" s="189">
        <v>0</v>
      </c>
      <c r="F132" s="189">
        <v>1</v>
      </c>
      <c r="G132" s="189" t="s">
        <v>239</v>
      </c>
      <c r="H132" s="174">
        <v>25801295</v>
      </c>
      <c r="I132" s="175">
        <v>1871557</v>
      </c>
      <c r="J132" s="175">
        <v>2567671</v>
      </c>
      <c r="K132" s="175">
        <v>2039835</v>
      </c>
      <c r="L132" s="175">
        <v>2678949</v>
      </c>
      <c r="M132" s="175">
        <v>2201522</v>
      </c>
      <c r="N132" s="175">
        <v>2289890</v>
      </c>
      <c r="O132" s="175">
        <v>2149967</v>
      </c>
      <c r="P132" s="175">
        <v>2170475</v>
      </c>
      <c r="Q132" s="175">
        <v>2027333</v>
      </c>
      <c r="R132" s="175">
        <v>1828439</v>
      </c>
      <c r="S132" s="175">
        <v>2002088</v>
      </c>
      <c r="T132" s="175">
        <v>1973569</v>
      </c>
    </row>
    <row r="133" spans="1:20" x14ac:dyDescent="0.25">
      <c r="A133" s="192">
        <v>8</v>
      </c>
      <c r="B133" s="192">
        <v>1</v>
      </c>
      <c r="C133" s="189">
        <v>0</v>
      </c>
      <c r="D133" s="189">
        <v>1</v>
      </c>
      <c r="E133" s="189">
        <v>0</v>
      </c>
      <c r="F133" s="189">
        <v>2</v>
      </c>
      <c r="G133" s="189" t="s">
        <v>240</v>
      </c>
      <c r="H133" s="174">
        <v>7901016</v>
      </c>
      <c r="I133" s="175">
        <v>572938</v>
      </c>
      <c r="J133" s="175">
        <v>786558</v>
      </c>
      <c r="K133" s="175">
        <v>624578</v>
      </c>
      <c r="L133" s="175">
        <v>820706</v>
      </c>
      <c r="M133" s="175">
        <v>674196</v>
      </c>
      <c r="N133" s="175">
        <v>701314</v>
      </c>
      <c r="O133" s="175">
        <v>658375</v>
      </c>
      <c r="P133" s="175">
        <v>664668</v>
      </c>
      <c r="Q133" s="175">
        <v>620741</v>
      </c>
      <c r="R133" s="175">
        <v>559706</v>
      </c>
      <c r="S133" s="175">
        <v>612994</v>
      </c>
      <c r="T133" s="175">
        <v>604242</v>
      </c>
    </row>
    <row r="134" spans="1:20" ht="24" x14ac:dyDescent="0.25">
      <c r="A134" s="192">
        <v>8</v>
      </c>
      <c r="B134" s="192">
        <v>1</v>
      </c>
      <c r="C134" s="189">
        <v>0</v>
      </c>
      <c r="D134" s="189">
        <v>1</v>
      </c>
      <c r="E134" s="189">
        <v>0</v>
      </c>
      <c r="F134" s="189">
        <v>3</v>
      </c>
      <c r="G134" s="189" t="s">
        <v>241</v>
      </c>
      <c r="H134" s="174">
        <v>0</v>
      </c>
      <c r="I134" s="175"/>
      <c r="J134" s="175"/>
      <c r="K134" s="175"/>
      <c r="L134" s="175"/>
      <c r="M134" s="175"/>
      <c r="N134" s="175"/>
      <c r="O134" s="175"/>
      <c r="P134" s="175"/>
      <c r="Q134" s="175"/>
      <c r="R134" s="175"/>
      <c r="S134" s="175"/>
      <c r="T134" s="175"/>
    </row>
    <row r="135" spans="1:20" x14ac:dyDescent="0.25">
      <c r="A135" s="192">
        <v>8</v>
      </c>
      <c r="B135" s="192">
        <v>1</v>
      </c>
      <c r="C135" s="189">
        <v>0</v>
      </c>
      <c r="D135" s="189">
        <v>1</v>
      </c>
      <c r="E135" s="189">
        <v>0</v>
      </c>
      <c r="F135" s="189">
        <v>4</v>
      </c>
      <c r="G135" s="189" t="s">
        <v>242</v>
      </c>
      <c r="H135" s="174">
        <v>85690</v>
      </c>
      <c r="I135" s="175">
        <v>7141</v>
      </c>
      <c r="J135" s="175">
        <v>7141</v>
      </c>
      <c r="K135" s="175">
        <v>7141</v>
      </c>
      <c r="L135" s="175">
        <v>7141</v>
      </c>
      <c r="M135" s="175">
        <v>7141</v>
      </c>
      <c r="N135" s="175">
        <v>7141</v>
      </c>
      <c r="O135" s="175">
        <v>7141</v>
      </c>
      <c r="P135" s="175">
        <v>7141</v>
      </c>
      <c r="Q135" s="175">
        <v>7141</v>
      </c>
      <c r="R135" s="175">
        <v>7141</v>
      </c>
      <c r="S135" s="175">
        <v>7141</v>
      </c>
      <c r="T135" s="175">
        <v>7139</v>
      </c>
    </row>
    <row r="136" spans="1:20" x14ac:dyDescent="0.25">
      <c r="A136" s="192">
        <v>8</v>
      </c>
      <c r="B136" s="192">
        <v>1</v>
      </c>
      <c r="C136" s="189">
        <v>0</v>
      </c>
      <c r="D136" s="189">
        <v>1</v>
      </c>
      <c r="E136" s="189">
        <v>0</v>
      </c>
      <c r="F136" s="189">
        <v>5</v>
      </c>
      <c r="G136" s="189" t="s">
        <v>243</v>
      </c>
      <c r="H136" s="174">
        <v>679573</v>
      </c>
      <c r="I136" s="175">
        <v>53904</v>
      </c>
      <c r="J136" s="175">
        <v>77222</v>
      </c>
      <c r="K136" s="175">
        <v>64339</v>
      </c>
      <c r="L136" s="175">
        <v>44674</v>
      </c>
      <c r="M136" s="175">
        <v>51174</v>
      </c>
      <c r="N136" s="175">
        <v>54500</v>
      </c>
      <c r="O136" s="175">
        <v>55840</v>
      </c>
      <c r="P136" s="175">
        <v>61243</v>
      </c>
      <c r="Q136" s="175">
        <v>61140</v>
      </c>
      <c r="R136" s="175">
        <v>53351</v>
      </c>
      <c r="S136" s="175">
        <v>51217</v>
      </c>
      <c r="T136" s="175">
        <v>50969</v>
      </c>
    </row>
    <row r="137" spans="1:20" x14ac:dyDescent="0.25">
      <c r="A137" s="192">
        <v>8</v>
      </c>
      <c r="B137" s="192">
        <v>1</v>
      </c>
      <c r="C137" s="189">
        <v>0</v>
      </c>
      <c r="D137" s="189">
        <v>1</v>
      </c>
      <c r="E137" s="189">
        <v>0</v>
      </c>
      <c r="F137" s="189">
        <v>6</v>
      </c>
      <c r="G137" s="189" t="s">
        <v>244</v>
      </c>
      <c r="H137" s="174">
        <v>306443</v>
      </c>
      <c r="I137" s="175">
        <v>43215</v>
      </c>
      <c r="J137" s="175">
        <v>25289</v>
      </c>
      <c r="K137" s="175">
        <v>19736</v>
      </c>
      <c r="L137" s="175">
        <v>19154</v>
      </c>
      <c r="M137" s="175">
        <v>21728</v>
      </c>
      <c r="N137" s="175">
        <v>19598</v>
      </c>
      <c r="O137" s="175">
        <v>22596</v>
      </c>
      <c r="P137" s="175">
        <v>24539</v>
      </c>
      <c r="Q137" s="175">
        <v>25375</v>
      </c>
      <c r="R137" s="175">
        <v>27298</v>
      </c>
      <c r="S137" s="175">
        <v>27237</v>
      </c>
      <c r="T137" s="175">
        <v>30678</v>
      </c>
    </row>
    <row r="138" spans="1:20" x14ac:dyDescent="0.25">
      <c r="A138" s="192">
        <v>8</v>
      </c>
      <c r="B138" s="192">
        <v>1</v>
      </c>
      <c r="C138" s="189">
        <v>0</v>
      </c>
      <c r="D138" s="189">
        <v>1</v>
      </c>
      <c r="E138" s="189">
        <v>0</v>
      </c>
      <c r="F138" s="189">
        <v>7</v>
      </c>
      <c r="G138" s="182" t="s">
        <v>245</v>
      </c>
      <c r="H138" s="174">
        <v>1164425</v>
      </c>
      <c r="I138" s="175">
        <v>121043</v>
      </c>
      <c r="J138" s="175">
        <v>60037</v>
      </c>
      <c r="K138" s="175">
        <v>60037</v>
      </c>
      <c r="L138" s="175">
        <v>210717</v>
      </c>
      <c r="M138" s="175">
        <v>60037</v>
      </c>
      <c r="N138" s="175">
        <v>60037</v>
      </c>
      <c r="O138" s="175">
        <v>201466</v>
      </c>
      <c r="P138" s="175">
        <v>60037</v>
      </c>
      <c r="Q138" s="175">
        <v>60037</v>
      </c>
      <c r="R138" s="175">
        <v>150906</v>
      </c>
      <c r="S138" s="175">
        <v>60037</v>
      </c>
      <c r="T138" s="175">
        <v>60034</v>
      </c>
    </row>
    <row r="139" spans="1:20" x14ac:dyDescent="0.25">
      <c r="A139" s="192">
        <v>8</v>
      </c>
      <c r="B139" s="192">
        <v>1</v>
      </c>
      <c r="C139" s="189">
        <v>0</v>
      </c>
      <c r="D139" s="189">
        <v>1</v>
      </c>
      <c r="E139" s="189">
        <v>0</v>
      </c>
      <c r="F139" s="189">
        <v>8</v>
      </c>
      <c r="G139" s="160" t="s">
        <v>246</v>
      </c>
      <c r="H139" s="174">
        <v>500907</v>
      </c>
      <c r="I139" s="175">
        <v>39388</v>
      </c>
      <c r="J139" s="175">
        <v>42107</v>
      </c>
      <c r="K139" s="175">
        <v>39634</v>
      </c>
      <c r="L139" s="175">
        <v>43662</v>
      </c>
      <c r="M139" s="175">
        <v>43026</v>
      </c>
      <c r="N139" s="175">
        <v>44588</v>
      </c>
      <c r="O139" s="175">
        <v>41981</v>
      </c>
      <c r="P139" s="175">
        <v>43581</v>
      </c>
      <c r="Q139" s="175">
        <v>42886</v>
      </c>
      <c r="R139" s="175">
        <v>39166</v>
      </c>
      <c r="S139" s="175">
        <v>41217</v>
      </c>
      <c r="T139" s="175">
        <v>39671</v>
      </c>
    </row>
    <row r="140" spans="1:20" x14ac:dyDescent="0.25">
      <c r="A140" s="192">
        <v>8</v>
      </c>
      <c r="B140" s="192">
        <v>1</v>
      </c>
      <c r="C140" s="189">
        <v>0</v>
      </c>
      <c r="D140" s="189">
        <v>1</v>
      </c>
      <c r="E140" s="189">
        <v>0</v>
      </c>
      <c r="F140" s="189">
        <v>9</v>
      </c>
      <c r="G140" s="189" t="s">
        <v>247</v>
      </c>
      <c r="H140" s="174">
        <v>991497</v>
      </c>
      <c r="I140" s="175">
        <v>77966</v>
      </c>
      <c r="J140" s="175">
        <v>83347</v>
      </c>
      <c r="K140" s="175">
        <v>78451</v>
      </c>
      <c r="L140" s="175">
        <v>86424</v>
      </c>
      <c r="M140" s="175">
        <v>85165</v>
      </c>
      <c r="N140" s="175">
        <v>88258</v>
      </c>
      <c r="O140" s="175">
        <v>83097</v>
      </c>
      <c r="P140" s="175">
        <v>86265</v>
      </c>
      <c r="Q140" s="175">
        <v>84889</v>
      </c>
      <c r="R140" s="175">
        <v>77525</v>
      </c>
      <c r="S140" s="175">
        <v>81585</v>
      </c>
      <c r="T140" s="175">
        <v>78525</v>
      </c>
    </row>
    <row r="141" spans="1:20" x14ac:dyDescent="0.25">
      <c r="A141" s="192">
        <v>8</v>
      </c>
      <c r="B141" s="192">
        <v>1</v>
      </c>
      <c r="C141" s="189">
        <v>0</v>
      </c>
      <c r="D141" s="189">
        <v>1</v>
      </c>
      <c r="E141" s="189">
        <v>1</v>
      </c>
      <c r="F141" s="189">
        <v>0</v>
      </c>
      <c r="G141" s="189" t="s">
        <v>248</v>
      </c>
      <c r="H141" s="174">
        <v>61624</v>
      </c>
      <c r="I141" s="175">
        <v>2661</v>
      </c>
      <c r="J141" s="175">
        <v>2700</v>
      </c>
      <c r="K141" s="175">
        <v>2664</v>
      </c>
      <c r="L141" s="175">
        <v>2648</v>
      </c>
      <c r="M141" s="175">
        <v>3674</v>
      </c>
      <c r="N141" s="175">
        <v>2644</v>
      </c>
      <c r="O141" s="175">
        <v>3039</v>
      </c>
      <c r="P141" s="175">
        <v>3036</v>
      </c>
      <c r="Q141" s="175">
        <v>3032</v>
      </c>
      <c r="R141" s="175">
        <v>2648</v>
      </c>
      <c r="S141" s="175">
        <v>11010</v>
      </c>
      <c r="T141" s="175">
        <v>21868</v>
      </c>
    </row>
    <row r="142" spans="1:20" x14ac:dyDescent="0.25">
      <c r="A142" s="258"/>
      <c r="B142" s="258"/>
      <c r="C142" s="258"/>
      <c r="D142" s="258"/>
      <c r="E142" s="258"/>
      <c r="F142" s="258"/>
      <c r="G142" s="258"/>
      <c r="H142" s="9">
        <v>33373</v>
      </c>
      <c r="I142" s="9">
        <v>2786</v>
      </c>
      <c r="J142" s="9">
        <v>2879</v>
      </c>
      <c r="K142" s="9">
        <v>3100</v>
      </c>
      <c r="L142" s="9">
        <v>3116</v>
      </c>
      <c r="M142" s="9">
        <v>3173</v>
      </c>
      <c r="N142" s="9">
        <v>2819</v>
      </c>
      <c r="O142" s="9">
        <v>3358</v>
      </c>
      <c r="P142" s="9">
        <v>2634</v>
      </c>
      <c r="Q142" s="9">
        <v>2603</v>
      </c>
      <c r="R142" s="9">
        <v>2224</v>
      </c>
      <c r="S142" s="9">
        <v>2247</v>
      </c>
      <c r="T142" s="9">
        <v>2434</v>
      </c>
    </row>
    <row r="143" spans="1:20" x14ac:dyDescent="0.25">
      <c r="A143" s="192">
        <v>8</v>
      </c>
      <c r="B143" s="192">
        <v>1</v>
      </c>
      <c r="C143" s="189">
        <v>0</v>
      </c>
      <c r="D143" s="189">
        <v>2</v>
      </c>
      <c r="E143" s="189">
        <v>0</v>
      </c>
      <c r="F143" s="189">
        <v>0</v>
      </c>
      <c r="G143" s="192" t="s">
        <v>249</v>
      </c>
      <c r="H143" s="9">
        <v>33373</v>
      </c>
      <c r="I143" s="9">
        <v>2786</v>
      </c>
      <c r="J143" s="9">
        <v>2879</v>
      </c>
      <c r="K143" s="9">
        <v>3100</v>
      </c>
      <c r="L143" s="9">
        <v>3116</v>
      </c>
      <c r="M143" s="9">
        <v>3173</v>
      </c>
      <c r="N143" s="9">
        <v>2819</v>
      </c>
      <c r="O143" s="9">
        <v>3358</v>
      </c>
      <c r="P143" s="9">
        <v>2634</v>
      </c>
      <c r="Q143" s="9">
        <v>2603</v>
      </c>
      <c r="R143" s="9">
        <v>2224</v>
      </c>
      <c r="S143" s="9">
        <v>2247</v>
      </c>
      <c r="T143" s="9">
        <v>2434</v>
      </c>
    </row>
    <row r="144" spans="1:20" x14ac:dyDescent="0.25">
      <c r="A144" s="192">
        <v>8</v>
      </c>
      <c r="B144" s="192">
        <v>1</v>
      </c>
      <c r="C144" s="189">
        <v>0</v>
      </c>
      <c r="D144" s="189">
        <v>2</v>
      </c>
      <c r="E144" s="189">
        <v>0</v>
      </c>
      <c r="F144" s="189">
        <v>1</v>
      </c>
      <c r="G144" s="189" t="s">
        <v>250</v>
      </c>
      <c r="H144" s="174">
        <v>20541</v>
      </c>
      <c r="I144" s="175">
        <v>1715</v>
      </c>
      <c r="J144" s="175">
        <v>1772</v>
      </c>
      <c r="K144" s="175">
        <v>1908</v>
      </c>
      <c r="L144" s="175">
        <v>1918</v>
      </c>
      <c r="M144" s="175">
        <v>1953</v>
      </c>
      <c r="N144" s="175">
        <v>1735</v>
      </c>
      <c r="O144" s="175">
        <v>2067</v>
      </c>
      <c r="P144" s="175">
        <v>1621</v>
      </c>
      <c r="Q144" s="175">
        <v>1602</v>
      </c>
      <c r="R144" s="175">
        <v>1369</v>
      </c>
      <c r="S144" s="175">
        <v>1383</v>
      </c>
      <c r="T144" s="175">
        <v>1498</v>
      </c>
    </row>
    <row r="145" spans="1:20" x14ac:dyDescent="0.25">
      <c r="A145" s="159">
        <v>8</v>
      </c>
      <c r="B145" s="159">
        <v>1</v>
      </c>
      <c r="C145" s="160">
        <v>0</v>
      </c>
      <c r="D145" s="160">
        <v>2</v>
      </c>
      <c r="E145" s="160">
        <v>0</v>
      </c>
      <c r="F145" s="160">
        <v>2</v>
      </c>
      <c r="G145" s="160" t="s">
        <v>251</v>
      </c>
      <c r="H145" s="174">
        <v>12832</v>
      </c>
      <c r="I145" s="175">
        <v>1071</v>
      </c>
      <c r="J145" s="175">
        <v>1107</v>
      </c>
      <c r="K145" s="175">
        <v>1192</v>
      </c>
      <c r="L145" s="175">
        <v>1198</v>
      </c>
      <c r="M145" s="175">
        <v>1220</v>
      </c>
      <c r="N145" s="175">
        <v>1084</v>
      </c>
      <c r="O145" s="175">
        <v>1291</v>
      </c>
      <c r="P145" s="175">
        <v>1013</v>
      </c>
      <c r="Q145" s="175">
        <v>1001</v>
      </c>
      <c r="R145" s="175">
        <v>855</v>
      </c>
      <c r="S145" s="175">
        <v>864</v>
      </c>
      <c r="T145" s="175">
        <v>936</v>
      </c>
    </row>
    <row r="146" spans="1:20" x14ac:dyDescent="0.25">
      <c r="A146" s="257"/>
      <c r="B146" s="257"/>
      <c r="C146" s="257"/>
      <c r="D146" s="257"/>
      <c r="E146" s="257"/>
      <c r="F146" s="257"/>
      <c r="G146" s="257"/>
      <c r="H146" s="9">
        <v>32288441</v>
      </c>
      <c r="I146" s="9">
        <v>2239295</v>
      </c>
      <c r="J146" s="9">
        <v>2239295</v>
      </c>
      <c r="K146" s="9">
        <v>2239295</v>
      </c>
      <c r="L146" s="9">
        <v>2239295</v>
      </c>
      <c r="M146" s="9">
        <v>2239295</v>
      </c>
      <c r="N146" s="9">
        <v>2239295</v>
      </c>
      <c r="O146" s="9">
        <v>2239295</v>
      </c>
      <c r="P146" s="9">
        <v>2239295</v>
      </c>
      <c r="Q146" s="9">
        <v>2239295</v>
      </c>
      <c r="R146" s="9">
        <v>2239298</v>
      </c>
      <c r="S146" s="9">
        <v>1329147</v>
      </c>
      <c r="T146" s="9">
        <v>8566341</v>
      </c>
    </row>
    <row r="147" spans="1:20" x14ac:dyDescent="0.25">
      <c r="A147" s="257"/>
      <c r="B147" s="257"/>
      <c r="C147" s="257"/>
      <c r="D147" s="257"/>
      <c r="E147" s="257"/>
      <c r="F147" s="257"/>
      <c r="G147" s="257"/>
      <c r="H147" s="9">
        <v>25051252</v>
      </c>
      <c r="I147" s="9">
        <v>2239295</v>
      </c>
      <c r="J147" s="9">
        <v>2239295</v>
      </c>
      <c r="K147" s="9">
        <v>2239295</v>
      </c>
      <c r="L147" s="9">
        <v>2239295</v>
      </c>
      <c r="M147" s="9">
        <v>2239295</v>
      </c>
      <c r="N147" s="9">
        <v>2239295</v>
      </c>
      <c r="O147" s="9">
        <v>2239295</v>
      </c>
      <c r="P147" s="9">
        <v>2239295</v>
      </c>
      <c r="Q147" s="9">
        <v>2239295</v>
      </c>
      <c r="R147" s="9">
        <v>2239298</v>
      </c>
      <c r="S147" s="9">
        <v>1329147</v>
      </c>
      <c r="T147" s="9">
        <v>1329152</v>
      </c>
    </row>
    <row r="148" spans="1:20" x14ac:dyDescent="0.25">
      <c r="A148" s="192">
        <v>8</v>
      </c>
      <c r="B148" s="157" t="s">
        <v>117</v>
      </c>
      <c r="C148" s="158" t="s">
        <v>112</v>
      </c>
      <c r="D148" s="189">
        <v>0</v>
      </c>
      <c r="E148" s="189">
        <v>0</v>
      </c>
      <c r="F148" s="189">
        <v>0</v>
      </c>
      <c r="G148" s="192" t="s">
        <v>252</v>
      </c>
      <c r="H148" s="9">
        <v>25051252</v>
      </c>
      <c r="I148" s="9">
        <v>2239295</v>
      </c>
      <c r="J148" s="9">
        <v>2239295</v>
      </c>
      <c r="K148" s="9">
        <v>2239295</v>
      </c>
      <c r="L148" s="9">
        <v>2239295</v>
      </c>
      <c r="M148" s="9">
        <v>2239295</v>
      </c>
      <c r="N148" s="9">
        <v>2239295</v>
      </c>
      <c r="O148" s="9">
        <v>2239295</v>
      </c>
      <c r="P148" s="9">
        <v>2239295</v>
      </c>
      <c r="Q148" s="9">
        <v>2239295</v>
      </c>
      <c r="R148" s="9">
        <v>2239298</v>
      </c>
      <c r="S148" s="9">
        <v>1329147</v>
      </c>
      <c r="T148" s="9">
        <v>1329152</v>
      </c>
    </row>
    <row r="149" spans="1:20" x14ac:dyDescent="0.25">
      <c r="A149" s="192">
        <v>8</v>
      </c>
      <c r="B149" s="157" t="s">
        <v>117</v>
      </c>
      <c r="C149" s="158" t="s">
        <v>112</v>
      </c>
      <c r="D149" s="189">
        <v>2</v>
      </c>
      <c r="E149" s="189">
        <v>0</v>
      </c>
      <c r="F149" s="189">
        <v>0</v>
      </c>
      <c r="G149" s="192" t="s">
        <v>253</v>
      </c>
      <c r="H149" s="9">
        <v>25051252</v>
      </c>
      <c r="I149" s="9">
        <v>2239295</v>
      </c>
      <c r="J149" s="9">
        <v>2239295</v>
      </c>
      <c r="K149" s="9">
        <v>2239295</v>
      </c>
      <c r="L149" s="9">
        <v>2239295</v>
      </c>
      <c r="M149" s="9">
        <v>2239295</v>
      </c>
      <c r="N149" s="9">
        <v>2239295</v>
      </c>
      <c r="O149" s="9">
        <v>2239295</v>
      </c>
      <c r="P149" s="9">
        <v>2239295</v>
      </c>
      <c r="Q149" s="9">
        <v>2239295</v>
      </c>
      <c r="R149" s="9">
        <v>2239298</v>
      </c>
      <c r="S149" s="9">
        <v>1329147</v>
      </c>
      <c r="T149" s="9">
        <v>1329152</v>
      </c>
    </row>
    <row r="150" spans="1:20" ht="24" x14ac:dyDescent="0.25">
      <c r="A150" s="157" t="s">
        <v>135</v>
      </c>
      <c r="B150" s="192">
        <v>2</v>
      </c>
      <c r="C150" s="189">
        <v>0</v>
      </c>
      <c r="D150" s="189">
        <v>2</v>
      </c>
      <c r="E150" s="189">
        <v>0</v>
      </c>
      <c r="F150" s="189">
        <v>1</v>
      </c>
      <c r="G150" s="189" t="s">
        <v>254</v>
      </c>
      <c r="H150" s="174">
        <v>9101483</v>
      </c>
      <c r="I150" s="175">
        <v>910148</v>
      </c>
      <c r="J150" s="175">
        <v>910148</v>
      </c>
      <c r="K150" s="175">
        <v>910148</v>
      </c>
      <c r="L150" s="175">
        <v>910148</v>
      </c>
      <c r="M150" s="175">
        <v>910148</v>
      </c>
      <c r="N150" s="175">
        <v>910148</v>
      </c>
      <c r="O150" s="175">
        <v>910148</v>
      </c>
      <c r="P150" s="175">
        <v>910148</v>
      </c>
      <c r="Q150" s="175">
        <v>910148</v>
      </c>
      <c r="R150" s="175">
        <v>910151</v>
      </c>
      <c r="S150" s="175">
        <v>0</v>
      </c>
      <c r="T150" s="175">
        <v>0</v>
      </c>
    </row>
    <row r="151" spans="1:20" ht="24" x14ac:dyDescent="0.25">
      <c r="A151" s="157" t="s">
        <v>135</v>
      </c>
      <c r="B151" s="192">
        <v>2</v>
      </c>
      <c r="C151" s="189">
        <v>0</v>
      </c>
      <c r="D151" s="189">
        <v>2</v>
      </c>
      <c r="E151" s="189">
        <v>0</v>
      </c>
      <c r="F151" s="189">
        <v>2</v>
      </c>
      <c r="G151" s="189" t="s">
        <v>255</v>
      </c>
      <c r="H151" s="174">
        <v>15949769</v>
      </c>
      <c r="I151" s="175">
        <v>1329147</v>
      </c>
      <c r="J151" s="175">
        <v>1329147</v>
      </c>
      <c r="K151" s="175">
        <v>1329147</v>
      </c>
      <c r="L151" s="175">
        <v>1329147</v>
      </c>
      <c r="M151" s="175">
        <v>1329147</v>
      </c>
      <c r="N151" s="175">
        <v>1329147</v>
      </c>
      <c r="O151" s="175">
        <v>1329147</v>
      </c>
      <c r="P151" s="175">
        <v>1329147</v>
      </c>
      <c r="Q151" s="175">
        <v>1329147</v>
      </c>
      <c r="R151" s="175">
        <v>1329147</v>
      </c>
      <c r="S151" s="175">
        <v>1329147</v>
      </c>
      <c r="T151" s="175">
        <v>1329152</v>
      </c>
    </row>
    <row r="152" spans="1:20" x14ac:dyDescent="0.25">
      <c r="A152" s="251"/>
      <c r="B152" s="251"/>
      <c r="C152" s="251"/>
      <c r="D152" s="251"/>
      <c r="E152" s="251"/>
      <c r="F152" s="251"/>
      <c r="G152" s="251"/>
      <c r="H152" s="174">
        <v>7237189</v>
      </c>
      <c r="I152" s="9">
        <v>0</v>
      </c>
      <c r="J152" s="9">
        <v>0</v>
      </c>
      <c r="K152" s="9">
        <v>0</v>
      </c>
      <c r="L152" s="9">
        <v>0</v>
      </c>
      <c r="M152" s="9">
        <v>0</v>
      </c>
      <c r="N152" s="9">
        <v>0</v>
      </c>
      <c r="O152" s="9">
        <v>0</v>
      </c>
      <c r="P152" s="9">
        <v>0</v>
      </c>
      <c r="Q152" s="9">
        <v>0</v>
      </c>
      <c r="R152" s="9">
        <v>0</v>
      </c>
      <c r="S152" s="9">
        <v>0</v>
      </c>
      <c r="T152" s="9">
        <v>7237189</v>
      </c>
    </row>
    <row r="153" spans="1:20" x14ac:dyDescent="0.25">
      <c r="A153" s="157" t="s">
        <v>135</v>
      </c>
      <c r="B153" s="192">
        <v>2</v>
      </c>
      <c r="C153" s="189">
        <v>0</v>
      </c>
      <c r="D153" s="189">
        <v>3</v>
      </c>
      <c r="E153" s="189">
        <v>0</v>
      </c>
      <c r="F153" s="189">
        <v>0</v>
      </c>
      <c r="G153" s="173" t="s">
        <v>256</v>
      </c>
      <c r="H153" s="174">
        <v>7237189</v>
      </c>
      <c r="I153" s="9">
        <v>0</v>
      </c>
      <c r="J153" s="9">
        <v>0</v>
      </c>
      <c r="K153" s="9">
        <v>0</v>
      </c>
      <c r="L153" s="9">
        <v>0</v>
      </c>
      <c r="M153" s="9">
        <v>0</v>
      </c>
      <c r="N153" s="9">
        <v>0</v>
      </c>
      <c r="O153" s="9">
        <v>0</v>
      </c>
      <c r="P153" s="9">
        <v>0</v>
      </c>
      <c r="Q153" s="9">
        <v>0</v>
      </c>
      <c r="R153" s="9">
        <v>0</v>
      </c>
      <c r="S153" s="9">
        <v>0</v>
      </c>
      <c r="T153" s="9">
        <v>7237189</v>
      </c>
    </row>
    <row r="154" spans="1:20" x14ac:dyDescent="0.25">
      <c r="A154" s="157" t="s">
        <v>135</v>
      </c>
      <c r="B154" s="192">
        <v>2</v>
      </c>
      <c r="C154" s="189">
        <v>0</v>
      </c>
      <c r="D154" s="189">
        <v>3</v>
      </c>
      <c r="E154" s="189">
        <v>0</v>
      </c>
      <c r="F154" s="189">
        <v>1</v>
      </c>
      <c r="G154" s="189" t="s">
        <v>257</v>
      </c>
      <c r="H154" s="174">
        <v>7237189</v>
      </c>
      <c r="I154" s="175"/>
      <c r="J154" s="175"/>
      <c r="K154" s="175"/>
      <c r="L154" s="175"/>
      <c r="M154" s="175"/>
      <c r="N154" s="175"/>
      <c r="O154" s="175"/>
      <c r="P154" s="175"/>
      <c r="Q154" s="175"/>
      <c r="R154" s="175"/>
      <c r="S154" s="175"/>
      <c r="T154" s="175">
        <v>7237189</v>
      </c>
    </row>
    <row r="155" spans="1:20" x14ac:dyDescent="0.25">
      <c r="A155" s="157" t="s">
        <v>135</v>
      </c>
      <c r="B155" s="192">
        <v>3</v>
      </c>
      <c r="C155" s="189">
        <v>0</v>
      </c>
      <c r="D155" s="189">
        <v>0</v>
      </c>
      <c r="E155" s="189">
        <v>0</v>
      </c>
      <c r="F155" s="189">
        <v>0</v>
      </c>
      <c r="G155" s="192" t="s">
        <v>258</v>
      </c>
      <c r="H155" s="9">
        <v>0</v>
      </c>
      <c r="I155" s="9">
        <v>0</v>
      </c>
      <c r="J155" s="9">
        <v>0</v>
      </c>
      <c r="K155" s="9">
        <v>0</v>
      </c>
      <c r="L155" s="9">
        <v>0</v>
      </c>
      <c r="M155" s="9">
        <v>0</v>
      </c>
      <c r="N155" s="9">
        <v>0</v>
      </c>
      <c r="O155" s="9">
        <v>0</v>
      </c>
      <c r="P155" s="9">
        <v>0</v>
      </c>
      <c r="Q155" s="9">
        <v>0</v>
      </c>
      <c r="R155" s="9">
        <v>0</v>
      </c>
      <c r="S155" s="9">
        <v>0</v>
      </c>
      <c r="T155" s="9">
        <v>0</v>
      </c>
    </row>
    <row r="156" spans="1:20" x14ac:dyDescent="0.25">
      <c r="A156" s="157" t="s">
        <v>135</v>
      </c>
      <c r="B156" s="157" t="s">
        <v>123</v>
      </c>
      <c r="C156" s="158" t="s">
        <v>112</v>
      </c>
      <c r="D156" s="189">
        <v>8</v>
      </c>
      <c r="E156" s="189">
        <v>0</v>
      </c>
      <c r="F156" s="189">
        <v>0</v>
      </c>
      <c r="G156" s="192" t="s">
        <v>259</v>
      </c>
      <c r="H156" s="9">
        <v>0</v>
      </c>
      <c r="I156" s="9">
        <v>0</v>
      </c>
      <c r="J156" s="9">
        <v>0</v>
      </c>
      <c r="K156" s="9">
        <v>0</v>
      </c>
      <c r="L156" s="9">
        <v>0</v>
      </c>
      <c r="M156" s="9">
        <v>0</v>
      </c>
      <c r="N156" s="9">
        <v>0</v>
      </c>
      <c r="O156" s="9">
        <v>0</v>
      </c>
      <c r="P156" s="9">
        <v>0</v>
      </c>
      <c r="Q156" s="9">
        <v>0</v>
      </c>
      <c r="R156" s="9">
        <v>0</v>
      </c>
      <c r="S156" s="9">
        <v>0</v>
      </c>
      <c r="T156" s="9">
        <v>0</v>
      </c>
    </row>
    <row r="157" spans="1:20" x14ac:dyDescent="0.25">
      <c r="A157" s="157" t="s">
        <v>135</v>
      </c>
      <c r="B157" s="157" t="s">
        <v>123</v>
      </c>
      <c r="C157" s="158" t="s">
        <v>112</v>
      </c>
      <c r="D157" s="189">
        <v>8</v>
      </c>
      <c r="E157" s="189">
        <v>0</v>
      </c>
      <c r="F157" s="189">
        <v>1</v>
      </c>
      <c r="G157" s="189" t="s">
        <v>260</v>
      </c>
      <c r="H157" s="174">
        <v>0</v>
      </c>
      <c r="I157" s="175"/>
      <c r="J157" s="175"/>
      <c r="K157" s="175"/>
      <c r="L157" s="175"/>
      <c r="M157" s="175"/>
      <c r="N157" s="175"/>
      <c r="O157" s="175"/>
      <c r="P157" s="175"/>
      <c r="Q157" s="175"/>
      <c r="R157" s="175"/>
      <c r="S157" s="175"/>
      <c r="T157" s="175"/>
    </row>
    <row r="158" spans="1:20" x14ac:dyDescent="0.25">
      <c r="A158" s="157" t="s">
        <v>135</v>
      </c>
      <c r="B158" s="157" t="s">
        <v>123</v>
      </c>
      <c r="C158" s="158" t="s">
        <v>112</v>
      </c>
      <c r="D158" s="189">
        <v>8</v>
      </c>
      <c r="E158" s="189">
        <v>0</v>
      </c>
      <c r="F158" s="189">
        <v>3</v>
      </c>
      <c r="G158" s="189" t="s">
        <v>261</v>
      </c>
      <c r="H158" s="174">
        <v>0</v>
      </c>
      <c r="I158" s="175"/>
      <c r="J158" s="175"/>
      <c r="K158" s="175"/>
      <c r="L158" s="175"/>
      <c r="M158" s="175"/>
      <c r="N158" s="175"/>
      <c r="O158" s="175"/>
      <c r="P158" s="175"/>
      <c r="Q158" s="175"/>
      <c r="R158" s="175"/>
      <c r="S158" s="175"/>
      <c r="T158" s="175"/>
    </row>
    <row r="159" spans="1:20" x14ac:dyDescent="0.25">
      <c r="A159" s="251"/>
      <c r="B159" s="251"/>
      <c r="C159" s="251"/>
      <c r="D159" s="251"/>
      <c r="E159" s="251"/>
      <c r="F159" s="251"/>
      <c r="G159" s="251"/>
      <c r="H159" s="9">
        <v>0</v>
      </c>
      <c r="I159" s="9">
        <v>0</v>
      </c>
      <c r="J159" s="9">
        <v>0</v>
      </c>
      <c r="K159" s="9">
        <v>0</v>
      </c>
      <c r="L159" s="9">
        <v>0</v>
      </c>
      <c r="M159" s="9">
        <v>0</v>
      </c>
      <c r="N159" s="9">
        <v>0</v>
      </c>
      <c r="O159" s="9">
        <v>0</v>
      </c>
      <c r="P159" s="9">
        <v>0</v>
      </c>
      <c r="Q159" s="9">
        <v>0</v>
      </c>
      <c r="R159" s="9">
        <v>0</v>
      </c>
      <c r="S159" s="9">
        <v>0</v>
      </c>
      <c r="T159" s="9">
        <v>0</v>
      </c>
    </row>
    <row r="160" spans="1:20" x14ac:dyDescent="0.25">
      <c r="A160" s="157" t="s">
        <v>135</v>
      </c>
      <c r="B160" s="192">
        <v>3</v>
      </c>
      <c r="C160" s="189">
        <v>0</v>
      </c>
      <c r="D160" s="189">
        <v>0</v>
      </c>
      <c r="E160" s="189">
        <v>0</v>
      </c>
      <c r="F160" s="189">
        <v>0</v>
      </c>
      <c r="G160" s="192" t="s">
        <v>258</v>
      </c>
      <c r="H160" s="9">
        <v>0</v>
      </c>
      <c r="I160" s="9">
        <v>0</v>
      </c>
      <c r="J160" s="9">
        <v>0</v>
      </c>
      <c r="K160" s="9">
        <v>0</v>
      </c>
      <c r="L160" s="9">
        <v>0</v>
      </c>
      <c r="M160" s="9">
        <v>0</v>
      </c>
      <c r="N160" s="9">
        <v>0</v>
      </c>
      <c r="O160" s="9">
        <v>0</v>
      </c>
      <c r="P160" s="9">
        <v>0</v>
      </c>
      <c r="Q160" s="9">
        <v>0</v>
      </c>
      <c r="R160" s="9">
        <v>0</v>
      </c>
      <c r="S160" s="9">
        <v>0</v>
      </c>
      <c r="T160" s="9">
        <v>0</v>
      </c>
    </row>
    <row r="161" spans="1:20" x14ac:dyDescent="0.25">
      <c r="A161" s="157" t="s">
        <v>135</v>
      </c>
      <c r="B161" s="157" t="s">
        <v>123</v>
      </c>
      <c r="C161" s="158" t="s">
        <v>117</v>
      </c>
      <c r="D161" s="189">
        <v>1</v>
      </c>
      <c r="E161" s="189">
        <v>0</v>
      </c>
      <c r="F161" s="189">
        <v>0</v>
      </c>
      <c r="G161" s="189" t="s">
        <v>262</v>
      </c>
      <c r="H161" s="174">
        <v>0</v>
      </c>
      <c r="I161" s="175"/>
      <c r="J161" s="175"/>
      <c r="K161" s="175"/>
      <c r="L161" s="175"/>
      <c r="M161" s="175"/>
      <c r="N161" s="175"/>
      <c r="O161" s="175"/>
      <c r="P161" s="175"/>
      <c r="Q161" s="175"/>
      <c r="R161" s="175"/>
      <c r="S161" s="175"/>
      <c r="T161" s="175"/>
    </row>
    <row r="162" spans="1:20" x14ac:dyDescent="0.25">
      <c r="A162" s="157" t="s">
        <v>135</v>
      </c>
      <c r="B162" s="157" t="s">
        <v>123</v>
      </c>
      <c r="C162" s="158" t="s">
        <v>117</v>
      </c>
      <c r="D162" s="189">
        <v>2</v>
      </c>
      <c r="E162" s="189">
        <v>0</v>
      </c>
      <c r="F162" s="189">
        <v>0</v>
      </c>
      <c r="G162" s="189" t="s">
        <v>263</v>
      </c>
      <c r="H162" s="174">
        <v>0</v>
      </c>
      <c r="I162" s="175"/>
      <c r="J162" s="175"/>
      <c r="K162" s="175"/>
      <c r="L162" s="175"/>
      <c r="M162" s="175"/>
      <c r="N162" s="175"/>
      <c r="O162" s="175"/>
      <c r="P162" s="175"/>
      <c r="Q162" s="175"/>
      <c r="R162" s="175"/>
      <c r="S162" s="175"/>
      <c r="T162" s="175"/>
    </row>
    <row r="163" spans="1:20" x14ac:dyDescent="0.25">
      <c r="A163" s="157" t="s">
        <v>135</v>
      </c>
      <c r="B163" s="157" t="s">
        <v>123</v>
      </c>
      <c r="C163" s="158" t="s">
        <v>117</v>
      </c>
      <c r="D163" s="189">
        <v>3</v>
      </c>
      <c r="E163" s="189">
        <v>0</v>
      </c>
      <c r="F163" s="189">
        <v>0</v>
      </c>
      <c r="G163" s="189" t="s">
        <v>264</v>
      </c>
      <c r="H163" s="174">
        <v>0</v>
      </c>
      <c r="I163" s="175"/>
      <c r="J163" s="175"/>
      <c r="K163" s="175"/>
      <c r="L163" s="175"/>
      <c r="M163" s="175"/>
      <c r="N163" s="175"/>
      <c r="O163" s="175"/>
      <c r="P163" s="175"/>
      <c r="Q163" s="175"/>
      <c r="R163" s="175"/>
      <c r="S163" s="175"/>
      <c r="T163" s="175"/>
    </row>
    <row r="164" spans="1:20" x14ac:dyDescent="0.25">
      <c r="B164" s="191"/>
      <c r="C164" s="191"/>
      <c r="D164" s="191"/>
      <c r="E164" s="191"/>
      <c r="F164" s="191"/>
      <c r="G164" s="191"/>
      <c r="H164" s="9">
        <v>0</v>
      </c>
      <c r="I164" s="9">
        <v>0</v>
      </c>
      <c r="J164" s="9">
        <v>0</v>
      </c>
      <c r="K164" s="9">
        <v>0</v>
      </c>
      <c r="L164" s="9">
        <v>0</v>
      </c>
      <c r="M164" s="9">
        <v>0</v>
      </c>
      <c r="N164" s="9">
        <v>0</v>
      </c>
      <c r="O164" s="9">
        <v>0</v>
      </c>
      <c r="P164" s="9">
        <v>0</v>
      </c>
      <c r="Q164" s="9">
        <v>0</v>
      </c>
      <c r="R164" s="9">
        <v>0</v>
      </c>
      <c r="S164" s="9">
        <v>0</v>
      </c>
      <c r="T164" s="9">
        <v>0</v>
      </c>
    </row>
    <row r="165" spans="1:20" x14ac:dyDescent="0.25">
      <c r="A165" s="192">
        <v>9</v>
      </c>
      <c r="B165" s="157" t="s">
        <v>112</v>
      </c>
      <c r="C165" s="158" t="s">
        <v>112</v>
      </c>
      <c r="D165" s="189">
        <v>0</v>
      </c>
      <c r="E165" s="189">
        <v>0</v>
      </c>
      <c r="F165" s="189">
        <v>0</v>
      </c>
      <c r="G165" s="192" t="s">
        <v>265</v>
      </c>
      <c r="H165" s="9">
        <v>0</v>
      </c>
      <c r="I165" s="9">
        <v>0</v>
      </c>
      <c r="J165" s="9">
        <v>0</v>
      </c>
      <c r="K165" s="9">
        <v>0</v>
      </c>
      <c r="L165" s="9">
        <v>0</v>
      </c>
      <c r="M165" s="9">
        <v>0</v>
      </c>
      <c r="N165" s="9">
        <v>0</v>
      </c>
      <c r="O165" s="9">
        <v>0</v>
      </c>
      <c r="P165" s="9">
        <v>0</v>
      </c>
      <c r="Q165" s="9">
        <v>0</v>
      </c>
      <c r="R165" s="9">
        <v>0</v>
      </c>
      <c r="S165" s="9">
        <v>0</v>
      </c>
      <c r="T165" s="9">
        <v>0</v>
      </c>
    </row>
    <row r="166" spans="1:20" x14ac:dyDescent="0.25">
      <c r="A166" s="192">
        <v>9</v>
      </c>
      <c r="B166" s="192">
        <v>3</v>
      </c>
      <c r="C166" s="189">
        <v>0</v>
      </c>
      <c r="D166" s="189">
        <v>0</v>
      </c>
      <c r="E166" s="189">
        <v>0</v>
      </c>
      <c r="F166" s="189">
        <v>0</v>
      </c>
      <c r="G166" s="192" t="s">
        <v>266</v>
      </c>
      <c r="H166" s="9">
        <v>0</v>
      </c>
      <c r="I166" s="9">
        <v>0</v>
      </c>
      <c r="J166" s="9">
        <v>0</v>
      </c>
      <c r="K166" s="9">
        <v>0</v>
      </c>
      <c r="L166" s="9">
        <v>0</v>
      </c>
      <c r="M166" s="9">
        <v>0</v>
      </c>
      <c r="N166" s="9">
        <v>0</v>
      </c>
      <c r="O166" s="9">
        <v>0</v>
      </c>
      <c r="P166" s="9">
        <v>0</v>
      </c>
      <c r="Q166" s="9">
        <v>0</v>
      </c>
      <c r="R166" s="9">
        <v>0</v>
      </c>
      <c r="S166" s="9">
        <v>0</v>
      </c>
      <c r="T166" s="9">
        <v>0</v>
      </c>
    </row>
    <row r="167" spans="1:20" x14ac:dyDescent="0.25">
      <c r="A167" s="192">
        <v>9</v>
      </c>
      <c r="B167" s="157" t="s">
        <v>123</v>
      </c>
      <c r="C167" s="158" t="s">
        <v>112</v>
      </c>
      <c r="D167" s="189">
        <v>1</v>
      </c>
      <c r="E167" s="189">
        <v>0</v>
      </c>
      <c r="F167" s="189">
        <v>0</v>
      </c>
      <c r="G167" s="189" t="s">
        <v>267</v>
      </c>
      <c r="H167" s="174">
        <v>0</v>
      </c>
      <c r="I167" s="175"/>
      <c r="J167" s="175"/>
      <c r="K167" s="175"/>
      <c r="L167" s="175"/>
      <c r="M167" s="175"/>
      <c r="N167" s="175"/>
      <c r="O167" s="175"/>
      <c r="P167" s="175"/>
      <c r="Q167" s="175"/>
      <c r="R167" s="175"/>
      <c r="S167" s="175"/>
      <c r="T167" s="175"/>
    </row>
    <row r="168" spans="1:20" x14ac:dyDescent="0.25">
      <c r="A168" s="192">
        <v>9</v>
      </c>
      <c r="B168" s="157" t="s">
        <v>123</v>
      </c>
      <c r="C168" s="158" t="s">
        <v>112</v>
      </c>
      <c r="D168" s="189">
        <v>2</v>
      </c>
      <c r="E168" s="189">
        <v>0</v>
      </c>
      <c r="F168" s="189">
        <v>0</v>
      </c>
      <c r="G168" s="189" t="s">
        <v>268</v>
      </c>
      <c r="H168" s="174">
        <v>0</v>
      </c>
      <c r="I168" s="175"/>
      <c r="J168" s="175"/>
      <c r="K168" s="175"/>
      <c r="L168" s="175"/>
      <c r="M168" s="175"/>
      <c r="N168" s="175"/>
      <c r="O168" s="175"/>
      <c r="P168" s="175"/>
      <c r="Q168" s="175"/>
      <c r="R168" s="175"/>
      <c r="S168" s="175"/>
      <c r="T168" s="175"/>
    </row>
    <row r="169" spans="1:20" x14ac:dyDescent="0.25">
      <c r="A169" s="192">
        <v>9</v>
      </c>
      <c r="B169" s="157" t="s">
        <v>123</v>
      </c>
      <c r="C169" s="158" t="s">
        <v>112</v>
      </c>
      <c r="D169" s="189">
        <v>3</v>
      </c>
      <c r="E169" s="189">
        <v>0</v>
      </c>
      <c r="F169" s="189">
        <v>0</v>
      </c>
      <c r="G169" s="189" t="s">
        <v>269</v>
      </c>
      <c r="H169" s="174">
        <v>0</v>
      </c>
      <c r="I169" s="175"/>
      <c r="J169" s="175"/>
      <c r="K169" s="175"/>
      <c r="L169" s="175"/>
      <c r="M169" s="175"/>
      <c r="N169" s="175"/>
      <c r="O169" s="175"/>
      <c r="P169" s="175"/>
      <c r="Q169" s="175"/>
      <c r="R169" s="175"/>
      <c r="S169" s="175"/>
      <c r="T169" s="175"/>
    </row>
    <row r="170" spans="1:20" x14ac:dyDescent="0.25">
      <c r="B170" s="193"/>
      <c r="C170" s="193"/>
      <c r="D170" s="193"/>
      <c r="E170" s="193"/>
      <c r="F170" s="193"/>
      <c r="G170" s="180"/>
      <c r="H170" s="9">
        <v>0</v>
      </c>
      <c r="I170" s="9">
        <v>0</v>
      </c>
      <c r="J170" s="9">
        <v>0</v>
      </c>
      <c r="K170" s="9">
        <v>0</v>
      </c>
      <c r="L170" s="9">
        <v>0</v>
      </c>
      <c r="M170" s="9">
        <v>0</v>
      </c>
      <c r="N170" s="9">
        <v>0</v>
      </c>
      <c r="O170" s="9">
        <v>0</v>
      </c>
      <c r="P170" s="9">
        <v>0</v>
      </c>
      <c r="Q170" s="9">
        <v>0</v>
      </c>
      <c r="R170" s="9">
        <v>0</v>
      </c>
      <c r="S170" s="9">
        <v>0</v>
      </c>
      <c r="T170" s="9">
        <v>0</v>
      </c>
    </row>
    <row r="171" spans="1:20" x14ac:dyDescent="0.25">
      <c r="B171" s="193"/>
      <c r="C171" s="193"/>
      <c r="D171" s="193"/>
      <c r="E171" s="193"/>
      <c r="F171" s="193"/>
      <c r="G171" s="193"/>
      <c r="H171" s="9">
        <v>0</v>
      </c>
      <c r="I171" s="9">
        <v>0</v>
      </c>
      <c r="J171" s="9">
        <v>0</v>
      </c>
      <c r="K171" s="9">
        <v>0</v>
      </c>
      <c r="L171" s="9">
        <v>0</v>
      </c>
      <c r="M171" s="9">
        <v>0</v>
      </c>
      <c r="N171" s="9">
        <v>0</v>
      </c>
      <c r="O171" s="9">
        <v>0</v>
      </c>
      <c r="P171" s="9">
        <v>0</v>
      </c>
      <c r="Q171" s="9">
        <v>0</v>
      </c>
      <c r="R171" s="9">
        <v>0</v>
      </c>
      <c r="S171" s="9">
        <v>0</v>
      </c>
      <c r="T171" s="9">
        <v>0</v>
      </c>
    </row>
    <row r="172" spans="1:20" x14ac:dyDescent="0.25">
      <c r="A172" s="192">
        <v>0</v>
      </c>
      <c r="B172" s="157" t="s">
        <v>112</v>
      </c>
      <c r="C172" s="158" t="s">
        <v>112</v>
      </c>
      <c r="D172" s="189">
        <v>0</v>
      </c>
      <c r="E172" s="189">
        <v>0</v>
      </c>
      <c r="F172" s="189">
        <v>0</v>
      </c>
      <c r="G172" s="192" t="s">
        <v>270</v>
      </c>
      <c r="H172" s="9">
        <v>0</v>
      </c>
      <c r="I172" s="9">
        <v>0</v>
      </c>
      <c r="J172" s="9">
        <v>0</v>
      </c>
      <c r="K172" s="9">
        <v>0</v>
      </c>
      <c r="L172" s="9">
        <v>0</v>
      </c>
      <c r="M172" s="9">
        <v>0</v>
      </c>
      <c r="N172" s="9">
        <v>0</v>
      </c>
      <c r="O172" s="9">
        <v>0</v>
      </c>
      <c r="P172" s="9">
        <v>0</v>
      </c>
      <c r="Q172" s="9">
        <v>0</v>
      </c>
      <c r="R172" s="9">
        <v>0</v>
      </c>
      <c r="S172" s="9">
        <v>0</v>
      </c>
      <c r="T172" s="9">
        <v>0</v>
      </c>
    </row>
    <row r="173" spans="1:20" x14ac:dyDescent="0.25">
      <c r="A173" s="192">
        <v>0</v>
      </c>
      <c r="B173" s="157" t="s">
        <v>123</v>
      </c>
      <c r="C173" s="158" t="s">
        <v>112</v>
      </c>
      <c r="D173" s="161">
        <v>0</v>
      </c>
      <c r="E173" s="189">
        <v>0</v>
      </c>
      <c r="F173" s="189">
        <v>0</v>
      </c>
      <c r="G173" s="192" t="s">
        <v>271</v>
      </c>
      <c r="H173" s="9">
        <v>0</v>
      </c>
      <c r="I173" s="9">
        <v>0</v>
      </c>
      <c r="J173" s="9">
        <v>0</v>
      </c>
      <c r="K173" s="9">
        <v>0</v>
      </c>
      <c r="L173" s="9">
        <v>0</v>
      </c>
      <c r="M173" s="9">
        <v>0</v>
      </c>
      <c r="N173" s="9">
        <v>0</v>
      </c>
      <c r="O173" s="9">
        <v>0</v>
      </c>
      <c r="P173" s="9">
        <v>0</v>
      </c>
      <c r="Q173" s="9">
        <v>0</v>
      </c>
      <c r="R173" s="9">
        <v>0</v>
      </c>
      <c r="S173" s="9">
        <v>0</v>
      </c>
      <c r="T173" s="9">
        <v>0</v>
      </c>
    </row>
    <row r="174" spans="1:20" x14ac:dyDescent="0.25">
      <c r="A174" s="192">
        <v>0</v>
      </c>
      <c r="B174" s="157" t="s">
        <v>123</v>
      </c>
      <c r="C174" s="158" t="s">
        <v>112</v>
      </c>
      <c r="D174" s="161">
        <v>1</v>
      </c>
      <c r="E174" s="189">
        <v>0</v>
      </c>
      <c r="F174" s="189">
        <v>0</v>
      </c>
      <c r="G174" s="189" t="s">
        <v>271</v>
      </c>
      <c r="H174" s="174">
        <v>0</v>
      </c>
      <c r="I174" s="175"/>
      <c r="J174" s="175"/>
      <c r="K174" s="175"/>
      <c r="L174" s="175"/>
      <c r="M174" s="175"/>
      <c r="N174" s="175"/>
      <c r="O174" s="175"/>
      <c r="P174" s="175"/>
      <c r="Q174" s="175"/>
      <c r="R174" s="175"/>
      <c r="S174" s="175"/>
      <c r="T174" s="175"/>
    </row>
    <row r="175" spans="1:20" x14ac:dyDescent="0.25">
      <c r="A175" s="249" t="s">
        <v>272</v>
      </c>
      <c r="B175" s="249"/>
      <c r="C175" s="249"/>
      <c r="D175" s="249"/>
      <c r="E175" s="249"/>
      <c r="F175" s="249"/>
      <c r="G175" s="249"/>
      <c r="H175" s="2">
        <v>76371160.34799999</v>
      </c>
      <c r="I175" s="2">
        <v>6328231.9170000004</v>
      </c>
      <c r="J175" s="2">
        <v>6813870.267</v>
      </c>
      <c r="K175" s="2">
        <v>5942530.1569999997</v>
      </c>
      <c r="L175" s="2">
        <v>6655874.6629999997</v>
      </c>
      <c r="M175" s="2">
        <v>5797075.9270000001</v>
      </c>
      <c r="N175" s="2">
        <v>6066129.659</v>
      </c>
      <c r="O175" s="2">
        <v>5848333.3669999996</v>
      </c>
      <c r="P175" s="2">
        <v>5785319.2429999998</v>
      </c>
      <c r="Q175" s="2">
        <v>5509529.7870000005</v>
      </c>
      <c r="R175" s="2">
        <v>5317759.7870000005</v>
      </c>
      <c r="S175" s="2">
        <v>4550977.7870000005</v>
      </c>
      <c r="T175" s="2">
        <v>11755527.787</v>
      </c>
    </row>
    <row r="177" spans="1:20" x14ac:dyDescent="0.25">
      <c r="A177" s="249"/>
      <c r="B177" s="249"/>
      <c r="C177" s="249"/>
      <c r="D177" s="249"/>
      <c r="E177" s="249"/>
      <c r="F177" s="249"/>
      <c r="G177" s="249"/>
      <c r="H177" s="249"/>
      <c r="I177" s="162"/>
      <c r="J177" s="162"/>
      <c r="K177" s="162"/>
      <c r="L177" s="162"/>
      <c r="M177" s="162"/>
      <c r="N177" s="162"/>
      <c r="O177" s="162"/>
      <c r="P177" s="162"/>
      <c r="Q177" s="162"/>
      <c r="R177" s="162"/>
      <c r="S177" s="162"/>
      <c r="T177" s="162"/>
    </row>
    <row r="178" spans="1:20" x14ac:dyDescent="0.25">
      <c r="A178" s="249"/>
      <c r="B178" s="249"/>
      <c r="C178" s="249"/>
      <c r="D178" s="249"/>
      <c r="E178" s="249"/>
      <c r="F178" s="249"/>
      <c r="G178" s="249"/>
      <c r="H178" s="190" t="s">
        <v>94</v>
      </c>
      <c r="I178" s="162"/>
      <c r="J178" s="162"/>
      <c r="K178" s="162"/>
      <c r="L178" s="162"/>
      <c r="M178" s="162"/>
      <c r="N178" s="162"/>
      <c r="O178" s="162"/>
      <c r="P178" s="162"/>
      <c r="Q178" s="162"/>
      <c r="R178" s="162"/>
      <c r="S178" s="162"/>
      <c r="T178" s="162"/>
    </row>
    <row r="179" spans="1:20" x14ac:dyDescent="0.25">
      <c r="A179" s="248" t="s">
        <v>273</v>
      </c>
      <c r="B179" s="248"/>
      <c r="C179" s="248"/>
      <c r="D179" s="248"/>
      <c r="E179" s="248"/>
      <c r="F179" s="248"/>
      <c r="G179" s="248"/>
      <c r="H179" s="9">
        <v>44082719.348000005</v>
      </c>
      <c r="I179" s="1"/>
      <c r="J179" s="1"/>
      <c r="K179" s="1"/>
      <c r="L179" s="1"/>
      <c r="M179" s="1"/>
      <c r="N179" s="1"/>
      <c r="O179" s="1"/>
      <c r="P179" s="1"/>
      <c r="Q179" s="1"/>
      <c r="R179" s="1"/>
      <c r="S179" s="1"/>
      <c r="T179" s="1"/>
    </row>
    <row r="180" spans="1:20" x14ac:dyDescent="0.25">
      <c r="A180" s="248" t="s">
        <v>274</v>
      </c>
      <c r="B180" s="248"/>
      <c r="C180" s="248"/>
      <c r="D180" s="248"/>
      <c r="E180" s="248"/>
      <c r="F180" s="248"/>
      <c r="G180" s="248"/>
      <c r="H180" s="9">
        <v>6556876.3480000012</v>
      </c>
      <c r="I180" s="1"/>
      <c r="J180" s="1"/>
      <c r="K180" s="1"/>
      <c r="L180" s="1"/>
      <c r="M180" s="1"/>
      <c r="N180" s="1"/>
      <c r="O180" s="1"/>
      <c r="P180" s="1"/>
      <c r="Q180" s="1"/>
      <c r="R180" s="1"/>
      <c r="S180" s="1"/>
      <c r="T180" s="1"/>
    </row>
    <row r="181" spans="1:20" x14ac:dyDescent="0.25">
      <c r="A181" s="248" t="s">
        <v>275</v>
      </c>
      <c r="B181" s="248"/>
      <c r="C181" s="248"/>
      <c r="D181" s="248"/>
      <c r="E181" s="248"/>
      <c r="F181" s="248"/>
      <c r="G181" s="248"/>
      <c r="H181" s="9">
        <v>0</v>
      </c>
      <c r="I181" s="1"/>
      <c r="J181" s="1"/>
      <c r="K181" s="1"/>
      <c r="L181" s="1"/>
      <c r="M181" s="1"/>
      <c r="N181" s="1"/>
      <c r="O181" s="1"/>
      <c r="P181" s="1"/>
      <c r="Q181" s="1"/>
      <c r="R181" s="1"/>
      <c r="S181" s="1"/>
      <c r="T181" s="1"/>
    </row>
    <row r="182" spans="1:20" x14ac:dyDescent="0.25">
      <c r="A182" s="248" t="s">
        <v>276</v>
      </c>
      <c r="B182" s="248"/>
      <c r="C182" s="248"/>
      <c r="D182" s="248"/>
      <c r="E182" s="248"/>
      <c r="F182" s="248"/>
      <c r="G182" s="248"/>
      <c r="H182" s="9">
        <v>0</v>
      </c>
      <c r="I182" s="1"/>
      <c r="J182" s="1"/>
      <c r="K182" s="1"/>
      <c r="L182" s="1"/>
      <c r="M182" s="1"/>
      <c r="N182" s="1"/>
      <c r="O182" s="1"/>
      <c r="P182" s="1"/>
      <c r="Q182" s="1"/>
      <c r="R182" s="1"/>
      <c r="S182" s="1"/>
      <c r="T182" s="1"/>
    </row>
    <row r="183" spans="1:20" x14ac:dyDescent="0.25">
      <c r="A183" s="248" t="s">
        <v>277</v>
      </c>
      <c r="B183" s="248"/>
      <c r="C183" s="248"/>
      <c r="D183" s="248"/>
      <c r="E183" s="248"/>
      <c r="F183" s="248"/>
      <c r="G183" s="248"/>
      <c r="H183" s="9">
        <v>37492470</v>
      </c>
      <c r="I183" s="1"/>
      <c r="J183" s="1"/>
      <c r="K183" s="1"/>
      <c r="L183" s="1"/>
      <c r="M183" s="1"/>
      <c r="N183" s="1"/>
      <c r="O183" s="1"/>
      <c r="P183" s="1"/>
      <c r="Q183" s="1"/>
      <c r="R183" s="1"/>
      <c r="S183" s="1"/>
      <c r="T183" s="1"/>
    </row>
    <row r="184" spans="1:20" x14ac:dyDescent="0.25">
      <c r="A184" s="248" t="s">
        <v>278</v>
      </c>
      <c r="B184" s="248"/>
      <c r="C184" s="248"/>
      <c r="D184" s="248"/>
      <c r="E184" s="248"/>
      <c r="F184" s="248"/>
      <c r="G184" s="248"/>
      <c r="H184" s="9">
        <v>33373</v>
      </c>
      <c r="I184" s="1"/>
      <c r="J184" s="1"/>
      <c r="K184" s="1"/>
      <c r="L184" s="1"/>
      <c r="M184" s="1"/>
      <c r="N184" s="1"/>
      <c r="O184" s="1"/>
      <c r="P184" s="1"/>
      <c r="Q184" s="1"/>
      <c r="R184" s="1"/>
      <c r="S184" s="1"/>
      <c r="T184" s="1"/>
    </row>
    <row r="185" spans="1:20" x14ac:dyDescent="0.25">
      <c r="A185" s="248" t="s">
        <v>279</v>
      </c>
      <c r="B185" s="248"/>
      <c r="C185" s="248"/>
      <c r="D185" s="248"/>
      <c r="E185" s="248"/>
      <c r="F185" s="248"/>
      <c r="G185" s="248"/>
      <c r="H185" s="9">
        <v>32288441</v>
      </c>
      <c r="I185" s="1"/>
      <c r="J185" s="1"/>
      <c r="K185" s="1"/>
      <c r="L185" s="1"/>
      <c r="M185" s="1"/>
      <c r="N185" s="1"/>
      <c r="O185" s="1"/>
      <c r="P185" s="1"/>
      <c r="Q185" s="1"/>
      <c r="R185" s="1"/>
      <c r="S185" s="1"/>
      <c r="T185" s="1"/>
    </row>
    <row r="186" spans="1:20" x14ac:dyDescent="0.25">
      <c r="A186" s="248" t="s">
        <v>277</v>
      </c>
      <c r="B186" s="248"/>
      <c r="C186" s="248"/>
      <c r="D186" s="248"/>
      <c r="E186" s="248"/>
      <c r="F186" s="248"/>
      <c r="G186" s="248"/>
      <c r="H186" s="9">
        <v>25051252</v>
      </c>
      <c r="I186" s="1"/>
      <c r="J186" s="1"/>
      <c r="K186" s="1"/>
      <c r="L186" s="1"/>
      <c r="M186" s="1"/>
      <c r="N186" s="1"/>
      <c r="O186" s="1"/>
      <c r="P186" s="1"/>
      <c r="Q186" s="1"/>
      <c r="R186" s="1"/>
      <c r="S186" s="1"/>
      <c r="T186" s="1"/>
    </row>
    <row r="187" spans="1:20" x14ac:dyDescent="0.25">
      <c r="A187" s="248" t="s">
        <v>278</v>
      </c>
      <c r="B187" s="248"/>
      <c r="C187" s="248"/>
      <c r="D187" s="248"/>
      <c r="E187" s="248"/>
      <c r="F187" s="248"/>
      <c r="G187" s="248"/>
      <c r="H187" s="9">
        <v>7237189</v>
      </c>
      <c r="I187" s="1"/>
      <c r="J187" s="1"/>
      <c r="K187" s="1"/>
      <c r="L187" s="1"/>
      <c r="M187" s="1"/>
      <c r="N187" s="1"/>
      <c r="O187" s="1"/>
      <c r="P187" s="1"/>
      <c r="Q187" s="1"/>
      <c r="R187" s="1"/>
      <c r="S187" s="1"/>
      <c r="T187" s="1"/>
    </row>
    <row r="188" spans="1:20" x14ac:dyDescent="0.25">
      <c r="A188" s="248" t="s">
        <v>280</v>
      </c>
      <c r="B188" s="248"/>
      <c r="C188" s="248"/>
      <c r="D188" s="248"/>
      <c r="E188" s="248"/>
      <c r="F188" s="248"/>
      <c r="G188" s="248"/>
      <c r="H188" s="9">
        <v>0</v>
      </c>
      <c r="I188" s="1"/>
      <c r="J188" s="1"/>
      <c r="K188" s="1"/>
      <c r="L188" s="1"/>
      <c r="M188" s="1"/>
      <c r="N188" s="1"/>
      <c r="O188" s="1"/>
      <c r="P188" s="1"/>
      <c r="Q188" s="1"/>
      <c r="R188" s="1"/>
      <c r="S188" s="1"/>
      <c r="T188" s="1"/>
    </row>
    <row r="189" spans="1:20" x14ac:dyDescent="0.25">
      <c r="A189" s="249"/>
      <c r="B189" s="249"/>
      <c r="C189" s="249"/>
      <c r="D189" s="249"/>
      <c r="E189" s="249"/>
      <c r="F189" s="249"/>
      <c r="G189" s="249"/>
      <c r="H189" s="2">
        <v>76371160.348000005</v>
      </c>
      <c r="I189" s="5"/>
      <c r="J189" s="5"/>
      <c r="K189" s="5"/>
      <c r="L189" s="5"/>
      <c r="M189" s="5"/>
      <c r="N189" s="5"/>
      <c r="O189" s="5"/>
      <c r="P189" s="5"/>
      <c r="Q189" s="5"/>
      <c r="R189" s="5"/>
      <c r="S189" s="5"/>
      <c r="T189" s="5"/>
    </row>
    <row r="190" spans="1:20" ht="15.75" thickBot="1" x14ac:dyDescent="0.3"/>
    <row r="191" spans="1:20" ht="15.75" thickBot="1" x14ac:dyDescent="0.3">
      <c r="A191" s="243" t="s">
        <v>90</v>
      </c>
      <c r="B191" s="244"/>
      <c r="C191" s="244"/>
      <c r="D191" s="244"/>
      <c r="E191" s="244"/>
      <c r="F191" s="244"/>
      <c r="G191" s="244"/>
      <c r="H191" s="244"/>
      <c r="I191" s="244"/>
      <c r="J191" s="244"/>
      <c r="K191" s="244"/>
      <c r="L191" s="244"/>
      <c r="M191" s="244"/>
      <c r="N191" s="244"/>
      <c r="O191" s="244"/>
      <c r="P191" s="244"/>
      <c r="Q191" s="244"/>
      <c r="R191" s="244"/>
      <c r="S191" s="244"/>
      <c r="T191" s="245"/>
    </row>
    <row r="192" spans="1:20" ht="15.75" thickBot="1" x14ac:dyDescent="0.3">
      <c r="G192" s="6" t="s">
        <v>281</v>
      </c>
      <c r="H192" s="6" t="s">
        <v>94</v>
      </c>
      <c r="I192" s="6" t="s">
        <v>95</v>
      </c>
      <c r="J192" s="6" t="s">
        <v>96</v>
      </c>
      <c r="K192" s="6" t="s">
        <v>97</v>
      </c>
      <c r="L192" s="6" t="s">
        <v>98</v>
      </c>
      <c r="M192" s="6" t="s">
        <v>99</v>
      </c>
      <c r="N192" s="6" t="s">
        <v>100</v>
      </c>
      <c r="O192" s="6" t="s">
        <v>101</v>
      </c>
      <c r="P192" s="6" t="s">
        <v>102</v>
      </c>
      <c r="Q192" s="6" t="s">
        <v>103</v>
      </c>
      <c r="R192" s="6" t="s">
        <v>104</v>
      </c>
      <c r="S192" s="6" t="s">
        <v>105</v>
      </c>
      <c r="T192" s="6" t="s">
        <v>106</v>
      </c>
    </row>
    <row r="193" spans="7:20" ht="15.75" thickBot="1" x14ac:dyDescent="0.3">
      <c r="G193" s="183" t="s">
        <v>282</v>
      </c>
      <c r="H193" s="10">
        <v>2089745.5620000002</v>
      </c>
      <c r="I193" s="11">
        <v>592864.70200000005</v>
      </c>
      <c r="J193" s="11">
        <v>440999.05400000006</v>
      </c>
      <c r="K193" s="11">
        <v>350000.85000000003</v>
      </c>
      <c r="L193" s="11">
        <v>162024.82000000004</v>
      </c>
      <c r="M193" s="11">
        <v>69841.652000000002</v>
      </c>
      <c r="N193" s="11">
        <v>214314.2</v>
      </c>
      <c r="O193" s="11">
        <v>70251.115999999995</v>
      </c>
      <c r="P193" s="11">
        <v>113129.16800000001</v>
      </c>
      <c r="Q193" s="11">
        <v>26580</v>
      </c>
      <c r="R193" s="11">
        <v>21580</v>
      </c>
      <c r="S193" s="11">
        <v>16580</v>
      </c>
      <c r="T193" s="11">
        <v>11580</v>
      </c>
    </row>
    <row r="194" spans="7:20" ht="15.75" thickBot="1" x14ac:dyDescent="0.3">
      <c r="G194" s="184" t="s">
        <v>283</v>
      </c>
      <c r="H194" s="10">
        <v>0</v>
      </c>
      <c r="I194" s="10">
        <v>0</v>
      </c>
      <c r="J194" s="10">
        <v>0</v>
      </c>
      <c r="K194" s="10">
        <v>0</v>
      </c>
      <c r="L194" s="10">
        <v>0</v>
      </c>
      <c r="M194" s="10">
        <v>0</v>
      </c>
      <c r="N194" s="10">
        <v>0</v>
      </c>
      <c r="O194" s="10">
        <v>0</v>
      </c>
      <c r="P194" s="10">
        <v>0</v>
      </c>
      <c r="Q194" s="10">
        <v>0</v>
      </c>
      <c r="R194" s="10">
        <v>0</v>
      </c>
      <c r="S194" s="10">
        <v>0</v>
      </c>
      <c r="T194" s="10">
        <v>0</v>
      </c>
    </row>
    <row r="195" spans="7:20" ht="15.75" thickBot="1" x14ac:dyDescent="0.3">
      <c r="G195" s="184" t="s">
        <v>284</v>
      </c>
      <c r="H195" s="10">
        <v>4434370.7860000003</v>
      </c>
      <c r="I195" s="10">
        <v>700743.21500000008</v>
      </c>
      <c r="J195" s="10">
        <v>475895.21299999999</v>
      </c>
      <c r="K195" s="10">
        <v>410989.30700000003</v>
      </c>
      <c r="L195" s="10">
        <v>334633.84299999999</v>
      </c>
      <c r="M195" s="10">
        <v>334373.27500000002</v>
      </c>
      <c r="N195" s="10">
        <v>339001.45900000003</v>
      </c>
      <c r="O195" s="10">
        <v>309197.25099999999</v>
      </c>
      <c r="P195" s="10">
        <v>306546.07500000001</v>
      </c>
      <c r="Q195" s="10">
        <v>305747.78700000001</v>
      </c>
      <c r="R195" s="10">
        <v>305747.78700000001</v>
      </c>
      <c r="S195" s="10">
        <v>305747.78700000001</v>
      </c>
      <c r="T195" s="10">
        <v>305747.78700000001</v>
      </c>
    </row>
    <row r="196" spans="7:20" ht="15.75" thickBot="1" x14ac:dyDescent="0.3">
      <c r="G196" s="184" t="s">
        <v>285</v>
      </c>
      <c r="H196" s="10">
        <v>1680</v>
      </c>
      <c r="I196" s="12">
        <v>140</v>
      </c>
      <c r="J196" s="12">
        <v>140</v>
      </c>
      <c r="K196" s="12">
        <v>140</v>
      </c>
      <c r="L196" s="12">
        <v>140</v>
      </c>
      <c r="M196" s="12">
        <v>140</v>
      </c>
      <c r="N196" s="12">
        <v>140</v>
      </c>
      <c r="O196" s="12">
        <v>140</v>
      </c>
      <c r="P196" s="12">
        <v>140</v>
      </c>
      <c r="Q196" s="12">
        <v>140</v>
      </c>
      <c r="R196" s="12">
        <v>140</v>
      </c>
      <c r="S196" s="12">
        <v>140</v>
      </c>
      <c r="T196" s="12">
        <v>140</v>
      </c>
    </row>
    <row r="197" spans="7:20" ht="15.75" thickBot="1" x14ac:dyDescent="0.3">
      <c r="G197" s="184" t="s">
        <v>286</v>
      </c>
      <c r="H197" s="10">
        <v>31080</v>
      </c>
      <c r="I197" s="10">
        <v>2590</v>
      </c>
      <c r="J197" s="10">
        <v>2590</v>
      </c>
      <c r="K197" s="10">
        <v>2590</v>
      </c>
      <c r="L197" s="10">
        <v>2590</v>
      </c>
      <c r="M197" s="10">
        <v>2590</v>
      </c>
      <c r="N197" s="10">
        <v>2590</v>
      </c>
      <c r="O197" s="10">
        <v>2590</v>
      </c>
      <c r="P197" s="10">
        <v>2590</v>
      </c>
      <c r="Q197" s="10">
        <v>2590</v>
      </c>
      <c r="R197" s="10">
        <v>2590</v>
      </c>
      <c r="S197" s="10">
        <v>2590</v>
      </c>
      <c r="T197" s="10">
        <v>2590</v>
      </c>
    </row>
    <row r="198" spans="7:20" ht="15.75" thickBot="1" x14ac:dyDescent="0.3">
      <c r="G198" s="184" t="s">
        <v>287</v>
      </c>
      <c r="H198" s="10">
        <v>0</v>
      </c>
      <c r="I198" s="10">
        <v>0</v>
      </c>
      <c r="J198" s="10">
        <v>0</v>
      </c>
      <c r="K198" s="10">
        <v>0</v>
      </c>
      <c r="L198" s="10">
        <v>0</v>
      </c>
      <c r="M198" s="10">
        <v>0</v>
      </c>
      <c r="N198" s="10">
        <v>0</v>
      </c>
      <c r="O198" s="10">
        <v>0</v>
      </c>
      <c r="P198" s="10">
        <v>0</v>
      </c>
      <c r="Q198" s="10">
        <v>0</v>
      </c>
      <c r="R198" s="10">
        <v>0</v>
      </c>
      <c r="S198" s="10">
        <v>0</v>
      </c>
      <c r="T198" s="10">
        <v>0</v>
      </c>
    </row>
    <row r="199" spans="7:20" ht="24.75" thickBot="1" x14ac:dyDescent="0.3">
      <c r="G199" s="184" t="s">
        <v>288</v>
      </c>
      <c r="H199" s="10">
        <v>69814284</v>
      </c>
      <c r="I199" s="12">
        <v>5031894</v>
      </c>
      <c r="J199" s="12">
        <v>5894246</v>
      </c>
      <c r="K199" s="12">
        <v>5178810</v>
      </c>
      <c r="L199" s="12">
        <v>6156486</v>
      </c>
      <c r="M199" s="12">
        <v>5390131</v>
      </c>
      <c r="N199" s="12">
        <v>5510084</v>
      </c>
      <c r="O199" s="12">
        <v>5466155</v>
      </c>
      <c r="P199" s="12">
        <v>5362914</v>
      </c>
      <c r="Q199" s="12">
        <v>5174472</v>
      </c>
      <c r="R199" s="12">
        <v>4987702</v>
      </c>
      <c r="S199" s="12">
        <v>4225920</v>
      </c>
      <c r="T199" s="12">
        <v>11435470</v>
      </c>
    </row>
    <row r="200" spans="7:20" ht="15.75" thickBot="1" x14ac:dyDescent="0.3">
      <c r="G200" s="184" t="s">
        <v>289</v>
      </c>
      <c r="H200" s="10">
        <v>0</v>
      </c>
      <c r="I200" s="13">
        <v>0</v>
      </c>
      <c r="J200" s="13">
        <v>0</v>
      </c>
      <c r="K200" s="13">
        <v>0</v>
      </c>
      <c r="L200" s="13">
        <v>0</v>
      </c>
      <c r="M200" s="13">
        <v>0</v>
      </c>
      <c r="N200" s="13">
        <v>0</v>
      </c>
      <c r="O200" s="13">
        <v>0</v>
      </c>
      <c r="P200" s="13">
        <v>0</v>
      </c>
      <c r="Q200" s="13">
        <v>0</v>
      </c>
      <c r="R200" s="13">
        <v>0</v>
      </c>
      <c r="S200" s="13">
        <v>0</v>
      </c>
      <c r="T200" s="13">
        <v>0</v>
      </c>
    </row>
    <row r="201" spans="7:20" ht="15.75" thickBot="1" x14ac:dyDescent="0.3">
      <c r="G201" s="184" t="s">
        <v>290</v>
      </c>
      <c r="H201" s="10">
        <v>0</v>
      </c>
      <c r="I201" s="13">
        <v>0</v>
      </c>
      <c r="J201" s="13">
        <v>0</v>
      </c>
      <c r="K201" s="13">
        <v>0</v>
      </c>
      <c r="L201" s="13">
        <v>0</v>
      </c>
      <c r="M201" s="13">
        <v>0</v>
      </c>
      <c r="N201" s="13">
        <v>0</v>
      </c>
      <c r="O201" s="13">
        <v>0</v>
      </c>
      <c r="P201" s="13">
        <v>0</v>
      </c>
      <c r="Q201" s="13">
        <v>0</v>
      </c>
      <c r="R201" s="13">
        <v>0</v>
      </c>
      <c r="S201" s="13">
        <v>0</v>
      </c>
      <c r="T201" s="13">
        <v>0</v>
      </c>
    </row>
    <row r="202" spans="7:20" ht="15.75" thickBot="1" x14ac:dyDescent="0.3">
      <c r="G202" s="185" t="s">
        <v>86</v>
      </c>
      <c r="H202" s="14">
        <v>76371160.348000005</v>
      </c>
      <c r="I202" s="14">
        <v>6328231.9170000004</v>
      </c>
      <c r="J202" s="14">
        <v>6813870.267</v>
      </c>
      <c r="K202" s="14">
        <v>5942530.1569999997</v>
      </c>
      <c r="L202" s="14">
        <v>6655874.6629999997</v>
      </c>
      <c r="M202" s="14">
        <v>5797075.9270000001</v>
      </c>
      <c r="N202" s="14">
        <v>6066129.659</v>
      </c>
      <c r="O202" s="14">
        <v>5848333.3669999996</v>
      </c>
      <c r="P202" s="14">
        <v>5785319.2429999998</v>
      </c>
      <c r="Q202" s="14">
        <v>5509529.7870000005</v>
      </c>
      <c r="R202" s="14">
        <v>5317759.7870000005</v>
      </c>
      <c r="S202" s="14">
        <v>4550977.7870000005</v>
      </c>
      <c r="T202" s="14">
        <v>11755527.787</v>
      </c>
    </row>
    <row r="203" spans="7:20" x14ac:dyDescent="0.25">
      <c r="H203" s="186">
        <v>0</v>
      </c>
    </row>
  </sheetData>
  <mergeCells count="28">
    <mergeCell ref="A186:G186"/>
    <mergeCell ref="A187:G187"/>
    <mergeCell ref="A175:G175"/>
    <mergeCell ref="A178:G178"/>
    <mergeCell ref="A7:F7"/>
    <mergeCell ref="C8:D8"/>
    <mergeCell ref="E8:F8"/>
    <mergeCell ref="A177:H177"/>
    <mergeCell ref="A159:G159"/>
    <mergeCell ref="A147:G147"/>
    <mergeCell ref="A142:G142"/>
    <mergeCell ref="A146:G146"/>
    <mergeCell ref="A1:O1"/>
    <mergeCell ref="A2:O2"/>
    <mergeCell ref="A3:T3"/>
    <mergeCell ref="A191:T191"/>
    <mergeCell ref="G5:H5"/>
    <mergeCell ref="A188:G188"/>
    <mergeCell ref="A189:G189"/>
    <mergeCell ref="A179:G179"/>
    <mergeCell ref="A180:G180"/>
    <mergeCell ref="A181:G181"/>
    <mergeCell ref="A182:G182"/>
    <mergeCell ref="A183:G183"/>
    <mergeCell ref="A184:G184"/>
    <mergeCell ref="A6:G6"/>
    <mergeCell ref="A185:G185"/>
    <mergeCell ref="A152:G152"/>
  </mergeCells>
  <pageMargins left="0.70866141732283472" right="0.70866141732283472" top="0.74803149606299213" bottom="0.74803149606299213" header="0.31496062992125984" footer="0.31496062992125984"/>
  <pageSetup paperSize="9" scale="35"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O92"/>
  <sheetViews>
    <sheetView workbookViewId="0">
      <selection sqref="A1:O1"/>
    </sheetView>
  </sheetViews>
  <sheetFormatPr baseColWidth="10" defaultRowHeight="15" x14ac:dyDescent="0.25"/>
  <cols>
    <col min="1" max="1" width="11.42578125" style="41"/>
    <col min="2" max="2" width="104.140625" style="41" bestFit="1" customWidth="1"/>
    <col min="3" max="3" width="14.140625" style="41" bestFit="1" customWidth="1"/>
    <col min="4" max="4" width="13.140625" style="41" bestFit="1" customWidth="1"/>
    <col min="5" max="5" width="13.7109375" style="41" bestFit="1" customWidth="1"/>
    <col min="6" max="8" width="13.140625" style="41" bestFit="1" customWidth="1"/>
    <col min="9" max="9" width="13.7109375" style="41" bestFit="1" customWidth="1"/>
    <col min="10" max="15" width="13.140625" style="41" bestFit="1" customWidth="1"/>
    <col min="16" max="16384" width="11.42578125" style="41"/>
  </cols>
  <sheetData>
    <row r="1" spans="1:15" ht="21" x14ac:dyDescent="0.35">
      <c r="A1" s="240" t="s">
        <v>0</v>
      </c>
      <c r="B1" s="240"/>
      <c r="C1" s="240"/>
      <c r="D1" s="240"/>
      <c r="E1" s="240"/>
      <c r="F1" s="240"/>
      <c r="G1" s="240"/>
      <c r="H1" s="240"/>
      <c r="I1" s="240"/>
      <c r="J1" s="240"/>
      <c r="K1" s="240"/>
      <c r="L1" s="240"/>
      <c r="M1" s="240"/>
      <c r="N1" s="240"/>
      <c r="O1" s="240"/>
    </row>
    <row r="2" spans="1:15" ht="18.75" x14ac:dyDescent="0.3">
      <c r="A2" s="259" t="s">
        <v>1</v>
      </c>
      <c r="B2" s="259"/>
      <c r="C2" s="259"/>
      <c r="D2" s="259"/>
      <c r="E2" s="259"/>
      <c r="F2" s="259"/>
      <c r="G2" s="259"/>
      <c r="H2" s="259"/>
      <c r="I2" s="259"/>
      <c r="J2" s="259"/>
      <c r="K2" s="259"/>
      <c r="L2" s="259"/>
      <c r="M2" s="259"/>
      <c r="N2" s="259"/>
      <c r="O2" s="259"/>
    </row>
    <row r="3" spans="1:15" ht="15.75" x14ac:dyDescent="0.25">
      <c r="A3" s="241" t="s">
        <v>2</v>
      </c>
      <c r="B3" s="241"/>
      <c r="C3" s="241"/>
      <c r="D3" s="241"/>
      <c r="E3" s="241"/>
      <c r="F3" s="241"/>
      <c r="G3" s="241"/>
      <c r="H3" s="241"/>
      <c r="I3" s="241"/>
      <c r="J3" s="241"/>
      <c r="K3" s="241"/>
      <c r="L3" s="241"/>
      <c r="M3" s="241"/>
      <c r="N3" s="241"/>
      <c r="O3" s="241"/>
    </row>
    <row r="4" spans="1:15" x14ac:dyDescent="0.25">
      <c r="A4" s="260"/>
      <c r="B4" s="260"/>
      <c r="C4" s="260"/>
      <c r="D4" s="260"/>
      <c r="E4" s="260"/>
      <c r="F4" s="260"/>
      <c r="G4" s="260"/>
      <c r="H4" s="260"/>
      <c r="I4" s="260"/>
      <c r="J4" s="260"/>
      <c r="K4" s="260"/>
      <c r="L4" s="260"/>
      <c r="M4" s="260"/>
      <c r="N4" s="260"/>
      <c r="O4" s="260"/>
    </row>
    <row r="5" spans="1:15" ht="15.75" x14ac:dyDescent="0.25">
      <c r="A5" s="199" t="s">
        <v>3</v>
      </c>
      <c r="B5" s="199" t="s">
        <v>4</v>
      </c>
      <c r="C5" s="199" t="s">
        <v>5</v>
      </c>
      <c r="D5" s="199" t="s">
        <v>6</v>
      </c>
      <c r="E5" s="199" t="s">
        <v>7</v>
      </c>
      <c r="F5" s="199" t="s">
        <v>8</v>
      </c>
      <c r="G5" s="199" t="s">
        <v>9</v>
      </c>
      <c r="H5" s="199" t="s">
        <v>10</v>
      </c>
      <c r="I5" s="199" t="s">
        <v>11</v>
      </c>
      <c r="J5" s="199" t="s">
        <v>12</v>
      </c>
      <c r="K5" s="199" t="s">
        <v>13</v>
      </c>
      <c r="L5" s="199" t="s">
        <v>14</v>
      </c>
      <c r="M5" s="199" t="s">
        <v>15</v>
      </c>
      <c r="N5" s="199" t="s">
        <v>16</v>
      </c>
      <c r="O5" s="199" t="s">
        <v>17</v>
      </c>
    </row>
    <row r="7" spans="1:15" x14ac:dyDescent="0.25">
      <c r="A7" s="200">
        <v>10000</v>
      </c>
      <c r="B7" s="201" t="s">
        <v>18</v>
      </c>
      <c r="C7" s="202">
        <v>34180652</v>
      </c>
      <c r="D7" s="202">
        <v>2535011</v>
      </c>
      <c r="E7" s="202">
        <v>2741432</v>
      </c>
      <c r="F7" s="202">
        <v>2535011</v>
      </c>
      <c r="G7" s="202">
        <v>2540011</v>
      </c>
      <c r="H7" s="202">
        <v>2540011</v>
      </c>
      <c r="I7" s="202">
        <v>2540011</v>
      </c>
      <c r="J7" s="202">
        <v>2540011</v>
      </c>
      <c r="K7" s="202">
        <v>2746432</v>
      </c>
      <c r="L7" s="202">
        <v>2540011</v>
      </c>
      <c r="M7" s="202">
        <v>2540011</v>
      </c>
      <c r="N7" s="202">
        <v>2540011</v>
      </c>
      <c r="O7" s="202">
        <v>5842689</v>
      </c>
    </row>
    <row r="8" spans="1:15" x14ac:dyDescent="0.25">
      <c r="A8" s="102">
        <v>11103</v>
      </c>
      <c r="B8" s="203" t="s">
        <v>19</v>
      </c>
      <c r="C8" s="204">
        <v>2787384</v>
      </c>
      <c r="D8" s="204">
        <v>232282</v>
      </c>
      <c r="E8" s="204">
        <v>232282</v>
      </c>
      <c r="F8" s="204">
        <v>232282</v>
      </c>
      <c r="G8" s="204">
        <v>232282</v>
      </c>
      <c r="H8" s="204">
        <v>232282</v>
      </c>
      <c r="I8" s="204">
        <v>232282</v>
      </c>
      <c r="J8" s="204">
        <v>232282</v>
      </c>
      <c r="K8" s="204">
        <v>232282</v>
      </c>
      <c r="L8" s="204">
        <v>232282</v>
      </c>
      <c r="M8" s="204">
        <v>232282</v>
      </c>
      <c r="N8" s="204">
        <v>232282</v>
      </c>
      <c r="O8" s="204">
        <v>232282</v>
      </c>
    </row>
    <row r="9" spans="1:15" x14ac:dyDescent="0.25">
      <c r="A9" s="102">
        <v>11301</v>
      </c>
      <c r="B9" s="203" t="s">
        <v>20</v>
      </c>
      <c r="C9" s="204">
        <v>26936748</v>
      </c>
      <c r="D9" s="204">
        <v>2244729</v>
      </c>
      <c r="E9" s="204">
        <v>2244729</v>
      </c>
      <c r="F9" s="204">
        <v>2244729</v>
      </c>
      <c r="G9" s="204">
        <v>2244729</v>
      </c>
      <c r="H9" s="204">
        <v>2244729</v>
      </c>
      <c r="I9" s="204">
        <v>2244729</v>
      </c>
      <c r="J9" s="204">
        <v>2244729</v>
      </c>
      <c r="K9" s="204">
        <v>2244729</v>
      </c>
      <c r="L9" s="204">
        <v>2244729</v>
      </c>
      <c r="M9" s="204">
        <v>2244729</v>
      </c>
      <c r="N9" s="204">
        <v>2244729</v>
      </c>
      <c r="O9" s="204">
        <v>2244729</v>
      </c>
    </row>
    <row r="10" spans="1:15" x14ac:dyDescent="0.25">
      <c r="A10" s="102">
        <v>13201</v>
      </c>
      <c r="B10" s="203" t="s">
        <v>21</v>
      </c>
      <c r="C10" s="204">
        <v>412842</v>
      </c>
      <c r="D10" s="204">
        <v>0</v>
      </c>
      <c r="E10" s="204">
        <v>206421</v>
      </c>
      <c r="F10" s="204">
        <v>0</v>
      </c>
      <c r="G10" s="204">
        <v>0</v>
      </c>
      <c r="H10" s="204">
        <v>0</v>
      </c>
      <c r="I10" s="204">
        <v>0</v>
      </c>
      <c r="J10" s="204">
        <v>0</v>
      </c>
      <c r="K10" s="204">
        <v>206421</v>
      </c>
      <c r="L10" s="204">
        <v>0</v>
      </c>
      <c r="M10" s="204">
        <v>0</v>
      </c>
      <c r="N10" s="204">
        <v>0</v>
      </c>
      <c r="O10" s="204">
        <v>0</v>
      </c>
    </row>
    <row r="11" spans="1:15" x14ac:dyDescent="0.25">
      <c r="A11" s="102">
        <v>13202</v>
      </c>
      <c r="B11" s="203" t="s">
        <v>22</v>
      </c>
      <c r="C11" s="204">
        <v>3302678</v>
      </c>
      <c r="D11" s="204">
        <v>0</v>
      </c>
      <c r="E11" s="204">
        <v>0</v>
      </c>
      <c r="F11" s="204">
        <v>0</v>
      </c>
      <c r="G11" s="204">
        <v>0</v>
      </c>
      <c r="H11" s="204">
        <v>0</v>
      </c>
      <c r="I11" s="204">
        <v>0</v>
      </c>
      <c r="J11" s="204">
        <v>0</v>
      </c>
      <c r="K11" s="204">
        <v>0</v>
      </c>
      <c r="L11" s="204">
        <v>0</v>
      </c>
      <c r="M11" s="204">
        <v>0</v>
      </c>
      <c r="N11" s="204">
        <v>0</v>
      </c>
      <c r="O11" s="204">
        <v>3302678</v>
      </c>
    </row>
    <row r="12" spans="1:15" x14ac:dyDescent="0.25">
      <c r="A12" s="102">
        <v>13414</v>
      </c>
      <c r="B12" s="203" t="s">
        <v>23</v>
      </c>
      <c r="C12" s="204">
        <v>240000</v>
      </c>
      <c r="D12" s="204">
        <v>20000</v>
      </c>
      <c r="E12" s="204">
        <v>20000</v>
      </c>
      <c r="F12" s="204">
        <v>20000</v>
      </c>
      <c r="G12" s="204">
        <v>20000</v>
      </c>
      <c r="H12" s="204">
        <v>20000</v>
      </c>
      <c r="I12" s="204">
        <v>20000</v>
      </c>
      <c r="J12" s="204">
        <v>20000</v>
      </c>
      <c r="K12" s="204">
        <v>20000</v>
      </c>
      <c r="L12" s="204">
        <v>20000</v>
      </c>
      <c r="M12" s="204">
        <v>20000</v>
      </c>
      <c r="N12" s="204">
        <v>20000</v>
      </c>
      <c r="O12" s="204">
        <v>20000</v>
      </c>
    </row>
    <row r="13" spans="1:15" x14ac:dyDescent="0.25">
      <c r="A13" s="102">
        <v>15202</v>
      </c>
      <c r="B13" s="203" t="s">
        <v>24</v>
      </c>
      <c r="C13" s="204">
        <v>501000</v>
      </c>
      <c r="D13" s="204">
        <v>38000</v>
      </c>
      <c r="E13" s="204">
        <v>38000</v>
      </c>
      <c r="F13" s="204">
        <v>38000</v>
      </c>
      <c r="G13" s="204">
        <v>43000</v>
      </c>
      <c r="H13" s="204">
        <v>43000</v>
      </c>
      <c r="I13" s="204">
        <v>43000</v>
      </c>
      <c r="J13" s="204">
        <v>43000</v>
      </c>
      <c r="K13" s="204">
        <v>43000</v>
      </c>
      <c r="L13" s="204">
        <v>43000</v>
      </c>
      <c r="M13" s="204">
        <v>43000</v>
      </c>
      <c r="N13" s="204">
        <v>43000</v>
      </c>
      <c r="O13" s="204">
        <v>43000</v>
      </c>
    </row>
    <row r="14" spans="1:15" x14ac:dyDescent="0.25">
      <c r="A14" s="200">
        <v>20000</v>
      </c>
      <c r="B14" s="201" t="s">
        <v>25</v>
      </c>
      <c r="C14" s="202">
        <v>8011468</v>
      </c>
      <c r="D14" s="202">
        <v>637414</v>
      </c>
      <c r="E14" s="202">
        <v>816914</v>
      </c>
      <c r="F14" s="202">
        <v>636914</v>
      </c>
      <c r="G14" s="202">
        <v>636914</v>
      </c>
      <c r="H14" s="202">
        <v>636914</v>
      </c>
      <c r="I14" s="202">
        <v>636914</v>
      </c>
      <c r="J14" s="202">
        <v>636914</v>
      </c>
      <c r="K14" s="202">
        <v>816914</v>
      </c>
      <c r="L14" s="202">
        <v>644914</v>
      </c>
      <c r="M14" s="202">
        <v>636914</v>
      </c>
      <c r="N14" s="202">
        <v>636914</v>
      </c>
      <c r="O14" s="202">
        <v>636914</v>
      </c>
    </row>
    <row r="15" spans="1:15" x14ac:dyDescent="0.25">
      <c r="A15" s="102">
        <v>21101</v>
      </c>
      <c r="B15" s="203" t="s">
        <v>26</v>
      </c>
      <c r="C15" s="204">
        <v>484100</v>
      </c>
      <c r="D15" s="204">
        <v>40800</v>
      </c>
      <c r="E15" s="204">
        <v>40300</v>
      </c>
      <c r="F15" s="204">
        <v>40300</v>
      </c>
      <c r="G15" s="204">
        <v>40300</v>
      </c>
      <c r="H15" s="204">
        <v>40300</v>
      </c>
      <c r="I15" s="204">
        <v>40300</v>
      </c>
      <c r="J15" s="204">
        <v>40300</v>
      </c>
      <c r="K15" s="204">
        <v>40300</v>
      </c>
      <c r="L15" s="204">
        <v>40300</v>
      </c>
      <c r="M15" s="204">
        <v>40300</v>
      </c>
      <c r="N15" s="204">
        <v>40300</v>
      </c>
      <c r="O15" s="204">
        <v>40300</v>
      </c>
    </row>
    <row r="16" spans="1:15" x14ac:dyDescent="0.25">
      <c r="A16" s="102">
        <v>21201</v>
      </c>
      <c r="B16" s="203" t="s">
        <v>27</v>
      </c>
      <c r="C16" s="204">
        <v>132000</v>
      </c>
      <c r="D16" s="204">
        <v>11000</v>
      </c>
      <c r="E16" s="204">
        <v>11000</v>
      </c>
      <c r="F16" s="204">
        <v>11000</v>
      </c>
      <c r="G16" s="204">
        <v>11000</v>
      </c>
      <c r="H16" s="204">
        <v>11000</v>
      </c>
      <c r="I16" s="204">
        <v>11000</v>
      </c>
      <c r="J16" s="204">
        <v>11000</v>
      </c>
      <c r="K16" s="204">
        <v>11000</v>
      </c>
      <c r="L16" s="204">
        <v>11000</v>
      </c>
      <c r="M16" s="204">
        <v>11000</v>
      </c>
      <c r="N16" s="204">
        <v>11000</v>
      </c>
      <c r="O16" s="204">
        <v>11000</v>
      </c>
    </row>
    <row r="17" spans="1:15" x14ac:dyDescent="0.25">
      <c r="A17" s="102">
        <v>21601</v>
      </c>
      <c r="B17" s="203" t="s">
        <v>28</v>
      </c>
      <c r="C17" s="204">
        <v>214800</v>
      </c>
      <c r="D17" s="204">
        <v>17900</v>
      </c>
      <c r="E17" s="204">
        <v>17900</v>
      </c>
      <c r="F17" s="204">
        <v>17900</v>
      </c>
      <c r="G17" s="204">
        <v>17900</v>
      </c>
      <c r="H17" s="204">
        <v>17900</v>
      </c>
      <c r="I17" s="204">
        <v>17900</v>
      </c>
      <c r="J17" s="204">
        <v>17900</v>
      </c>
      <c r="K17" s="204">
        <v>17900</v>
      </c>
      <c r="L17" s="204">
        <v>17900</v>
      </c>
      <c r="M17" s="204">
        <v>17900</v>
      </c>
      <c r="N17" s="204">
        <v>17900</v>
      </c>
      <c r="O17" s="204">
        <v>17900</v>
      </c>
    </row>
    <row r="18" spans="1:15" ht="30" x14ac:dyDescent="0.25">
      <c r="A18" s="102">
        <v>22102</v>
      </c>
      <c r="B18" s="203" t="s">
        <v>29</v>
      </c>
      <c r="C18" s="204">
        <v>18000</v>
      </c>
      <c r="D18" s="204">
        <v>1500</v>
      </c>
      <c r="E18" s="204">
        <v>1500</v>
      </c>
      <c r="F18" s="204">
        <v>1500</v>
      </c>
      <c r="G18" s="204">
        <v>1500</v>
      </c>
      <c r="H18" s="204">
        <v>1500</v>
      </c>
      <c r="I18" s="204">
        <v>1500</v>
      </c>
      <c r="J18" s="204">
        <v>1500</v>
      </c>
      <c r="K18" s="204">
        <v>1500</v>
      </c>
      <c r="L18" s="204">
        <v>1500</v>
      </c>
      <c r="M18" s="204">
        <v>1500</v>
      </c>
      <c r="N18" s="204">
        <v>1500</v>
      </c>
      <c r="O18" s="204">
        <v>1500</v>
      </c>
    </row>
    <row r="19" spans="1:15" x14ac:dyDescent="0.25">
      <c r="A19" s="102">
        <v>22104</v>
      </c>
      <c r="B19" s="203" t="s">
        <v>30</v>
      </c>
      <c r="C19" s="204">
        <v>84600</v>
      </c>
      <c r="D19" s="204">
        <v>7050</v>
      </c>
      <c r="E19" s="204">
        <v>7050</v>
      </c>
      <c r="F19" s="204">
        <v>7050</v>
      </c>
      <c r="G19" s="204">
        <v>7050</v>
      </c>
      <c r="H19" s="204">
        <v>7050</v>
      </c>
      <c r="I19" s="204">
        <v>7050</v>
      </c>
      <c r="J19" s="204">
        <v>7050</v>
      </c>
      <c r="K19" s="204">
        <v>7050</v>
      </c>
      <c r="L19" s="204">
        <v>7050</v>
      </c>
      <c r="M19" s="204">
        <v>7050</v>
      </c>
      <c r="N19" s="204">
        <v>7050</v>
      </c>
      <c r="O19" s="204">
        <v>7050</v>
      </c>
    </row>
    <row r="20" spans="1:15" x14ac:dyDescent="0.25">
      <c r="A20" s="102">
        <v>24101</v>
      </c>
      <c r="B20" s="203" t="s">
        <v>31</v>
      </c>
      <c r="C20" s="204">
        <v>0</v>
      </c>
      <c r="D20" s="204">
        <v>0</v>
      </c>
      <c r="E20" s="204">
        <v>0</v>
      </c>
      <c r="F20" s="204">
        <v>0</v>
      </c>
      <c r="G20" s="204">
        <v>0</v>
      </c>
      <c r="H20" s="204">
        <v>0</v>
      </c>
      <c r="I20" s="204">
        <v>0</v>
      </c>
      <c r="J20" s="204">
        <v>0</v>
      </c>
      <c r="K20" s="204">
        <v>0</v>
      </c>
      <c r="L20" s="204">
        <v>0</v>
      </c>
      <c r="M20" s="204">
        <v>0</v>
      </c>
      <c r="N20" s="204">
        <v>0</v>
      </c>
      <c r="O20" s="204">
        <v>0</v>
      </c>
    </row>
    <row r="21" spans="1:15" x14ac:dyDescent="0.25">
      <c r="A21" s="102">
        <v>24601</v>
      </c>
      <c r="B21" s="203" t="s">
        <v>32</v>
      </c>
      <c r="C21" s="204">
        <v>1320000</v>
      </c>
      <c r="D21" s="204">
        <v>110000</v>
      </c>
      <c r="E21" s="204">
        <v>110000</v>
      </c>
      <c r="F21" s="204">
        <v>110000</v>
      </c>
      <c r="G21" s="204">
        <v>110000</v>
      </c>
      <c r="H21" s="204">
        <v>110000</v>
      </c>
      <c r="I21" s="204">
        <v>110000</v>
      </c>
      <c r="J21" s="204">
        <v>110000</v>
      </c>
      <c r="K21" s="204">
        <v>110000</v>
      </c>
      <c r="L21" s="204">
        <v>110000</v>
      </c>
      <c r="M21" s="204">
        <v>110000</v>
      </c>
      <c r="N21" s="204">
        <v>110000</v>
      </c>
      <c r="O21" s="204">
        <v>110000</v>
      </c>
    </row>
    <row r="22" spans="1:15" x14ac:dyDescent="0.25">
      <c r="A22" s="102">
        <v>24905</v>
      </c>
      <c r="B22" s="203" t="s">
        <v>33</v>
      </c>
      <c r="C22" s="204">
        <v>144000</v>
      </c>
      <c r="D22" s="204">
        <v>12000</v>
      </c>
      <c r="E22" s="204">
        <v>12000</v>
      </c>
      <c r="F22" s="204">
        <v>12000</v>
      </c>
      <c r="G22" s="204">
        <v>12000</v>
      </c>
      <c r="H22" s="204">
        <v>12000</v>
      </c>
      <c r="I22" s="204">
        <v>12000</v>
      </c>
      <c r="J22" s="204">
        <v>12000</v>
      </c>
      <c r="K22" s="204">
        <v>12000</v>
      </c>
      <c r="L22" s="204">
        <v>12000</v>
      </c>
      <c r="M22" s="204">
        <v>12000</v>
      </c>
      <c r="N22" s="204">
        <v>12000</v>
      </c>
      <c r="O22" s="204">
        <v>12000</v>
      </c>
    </row>
    <row r="23" spans="1:15" x14ac:dyDescent="0.25">
      <c r="A23" s="102">
        <v>25301</v>
      </c>
      <c r="B23" s="203" t="s">
        <v>34</v>
      </c>
      <c r="C23" s="204">
        <v>160440</v>
      </c>
      <c r="D23" s="204">
        <v>13370</v>
      </c>
      <c r="E23" s="204">
        <v>13370</v>
      </c>
      <c r="F23" s="204">
        <v>13370</v>
      </c>
      <c r="G23" s="204">
        <v>13370</v>
      </c>
      <c r="H23" s="204">
        <v>13370</v>
      </c>
      <c r="I23" s="204">
        <v>13370</v>
      </c>
      <c r="J23" s="204">
        <v>13370</v>
      </c>
      <c r="K23" s="204">
        <v>13370</v>
      </c>
      <c r="L23" s="204">
        <v>13370</v>
      </c>
      <c r="M23" s="204">
        <v>13370</v>
      </c>
      <c r="N23" s="204">
        <v>13370</v>
      </c>
      <c r="O23" s="204">
        <v>13370</v>
      </c>
    </row>
    <row r="24" spans="1:15" ht="30" x14ac:dyDescent="0.25">
      <c r="A24" s="102">
        <v>26103</v>
      </c>
      <c r="B24" s="203" t="s">
        <v>35</v>
      </c>
      <c r="C24" s="204">
        <v>4546800</v>
      </c>
      <c r="D24" s="204">
        <v>378900</v>
      </c>
      <c r="E24" s="204">
        <v>378900</v>
      </c>
      <c r="F24" s="204">
        <v>378900</v>
      </c>
      <c r="G24" s="204">
        <v>378900</v>
      </c>
      <c r="H24" s="204">
        <v>378900</v>
      </c>
      <c r="I24" s="204">
        <v>378900</v>
      </c>
      <c r="J24" s="204">
        <v>378900</v>
      </c>
      <c r="K24" s="204">
        <v>378900</v>
      </c>
      <c r="L24" s="204">
        <v>378900</v>
      </c>
      <c r="M24" s="204">
        <v>378900</v>
      </c>
      <c r="N24" s="204">
        <v>378900</v>
      </c>
      <c r="O24" s="204">
        <v>378900</v>
      </c>
    </row>
    <row r="25" spans="1:15" ht="30" x14ac:dyDescent="0.25">
      <c r="A25" s="102">
        <v>26104</v>
      </c>
      <c r="B25" s="203" t="s">
        <v>36</v>
      </c>
      <c r="C25" s="204">
        <v>300000</v>
      </c>
      <c r="D25" s="204">
        <v>25000</v>
      </c>
      <c r="E25" s="204">
        <v>25000</v>
      </c>
      <c r="F25" s="204">
        <v>25000</v>
      </c>
      <c r="G25" s="204">
        <v>25000</v>
      </c>
      <c r="H25" s="204">
        <v>25000</v>
      </c>
      <c r="I25" s="204">
        <v>25000</v>
      </c>
      <c r="J25" s="204">
        <v>25000</v>
      </c>
      <c r="K25" s="204">
        <v>25000</v>
      </c>
      <c r="L25" s="204">
        <v>25000</v>
      </c>
      <c r="M25" s="204">
        <v>25000</v>
      </c>
      <c r="N25" s="204">
        <v>25000</v>
      </c>
      <c r="O25" s="204">
        <v>25000</v>
      </c>
    </row>
    <row r="26" spans="1:15" x14ac:dyDescent="0.25">
      <c r="A26" s="102">
        <v>27101</v>
      </c>
      <c r="B26" s="203" t="s">
        <v>37</v>
      </c>
      <c r="C26" s="204">
        <v>393368</v>
      </c>
      <c r="D26" s="204">
        <v>2114</v>
      </c>
      <c r="E26" s="204">
        <v>182114</v>
      </c>
      <c r="F26" s="204">
        <v>2114</v>
      </c>
      <c r="G26" s="204">
        <v>2114</v>
      </c>
      <c r="H26" s="204">
        <v>2114</v>
      </c>
      <c r="I26" s="204">
        <v>2114</v>
      </c>
      <c r="J26" s="204">
        <v>2114</v>
      </c>
      <c r="K26" s="204">
        <v>182114</v>
      </c>
      <c r="L26" s="204">
        <v>10114</v>
      </c>
      <c r="M26" s="204">
        <v>2114</v>
      </c>
      <c r="N26" s="204">
        <v>2114</v>
      </c>
      <c r="O26" s="204">
        <v>2114</v>
      </c>
    </row>
    <row r="27" spans="1:15" x14ac:dyDescent="0.25">
      <c r="A27" s="102">
        <v>27202</v>
      </c>
      <c r="B27" s="203" t="s">
        <v>38</v>
      </c>
      <c r="C27" s="204">
        <v>12000</v>
      </c>
      <c r="D27" s="204">
        <v>1000</v>
      </c>
      <c r="E27" s="204">
        <v>1000</v>
      </c>
      <c r="F27" s="204">
        <v>1000</v>
      </c>
      <c r="G27" s="204">
        <v>1000</v>
      </c>
      <c r="H27" s="204">
        <v>1000</v>
      </c>
      <c r="I27" s="204">
        <v>1000</v>
      </c>
      <c r="J27" s="204">
        <v>1000</v>
      </c>
      <c r="K27" s="204">
        <v>1000</v>
      </c>
      <c r="L27" s="204">
        <v>1000</v>
      </c>
      <c r="M27" s="204">
        <v>1000</v>
      </c>
      <c r="N27" s="204">
        <v>1000</v>
      </c>
      <c r="O27" s="204">
        <v>1000</v>
      </c>
    </row>
    <row r="28" spans="1:15" x14ac:dyDescent="0.25">
      <c r="A28" s="102">
        <v>27301</v>
      </c>
      <c r="B28" s="203" t="s">
        <v>39</v>
      </c>
      <c r="C28" s="204">
        <v>30000</v>
      </c>
      <c r="D28" s="204">
        <v>2500</v>
      </c>
      <c r="E28" s="204">
        <v>2500</v>
      </c>
      <c r="F28" s="204">
        <v>2500</v>
      </c>
      <c r="G28" s="204">
        <v>2500</v>
      </c>
      <c r="H28" s="204">
        <v>2500</v>
      </c>
      <c r="I28" s="204">
        <v>2500</v>
      </c>
      <c r="J28" s="204">
        <v>2500</v>
      </c>
      <c r="K28" s="204">
        <v>2500</v>
      </c>
      <c r="L28" s="204">
        <v>2500</v>
      </c>
      <c r="M28" s="204">
        <v>2500</v>
      </c>
      <c r="N28" s="204">
        <v>2500</v>
      </c>
      <c r="O28" s="204">
        <v>2500</v>
      </c>
    </row>
    <row r="29" spans="1:15" x14ac:dyDescent="0.25">
      <c r="A29" s="102">
        <v>29101</v>
      </c>
      <c r="B29" s="203" t="s">
        <v>40</v>
      </c>
      <c r="C29" s="204">
        <v>171360</v>
      </c>
      <c r="D29" s="204">
        <v>14280</v>
      </c>
      <c r="E29" s="204">
        <v>14280</v>
      </c>
      <c r="F29" s="204">
        <v>14280</v>
      </c>
      <c r="G29" s="204">
        <v>14280</v>
      </c>
      <c r="H29" s="204">
        <v>14280</v>
      </c>
      <c r="I29" s="204">
        <v>14280</v>
      </c>
      <c r="J29" s="204">
        <v>14280</v>
      </c>
      <c r="K29" s="204">
        <v>14280</v>
      </c>
      <c r="L29" s="204">
        <v>14280</v>
      </c>
      <c r="M29" s="204">
        <v>14280</v>
      </c>
      <c r="N29" s="204">
        <v>14280</v>
      </c>
      <c r="O29" s="204">
        <v>14280</v>
      </c>
    </row>
    <row r="30" spans="1:15" x14ac:dyDescent="0.25">
      <c r="A30" s="200">
        <v>30000</v>
      </c>
      <c r="B30" s="201" t="s">
        <v>41</v>
      </c>
      <c r="C30" s="202">
        <v>12921868</v>
      </c>
      <c r="D30" s="202">
        <v>1084384</v>
      </c>
      <c r="E30" s="202">
        <v>1040188</v>
      </c>
      <c r="F30" s="202">
        <v>1036188</v>
      </c>
      <c r="G30" s="202">
        <v>1051188</v>
      </c>
      <c r="H30" s="202">
        <v>1036188</v>
      </c>
      <c r="I30" s="202">
        <v>1036188</v>
      </c>
      <c r="J30" s="202">
        <v>1071188</v>
      </c>
      <c r="K30" s="202">
        <v>1058091</v>
      </c>
      <c r="L30" s="202">
        <v>1055712</v>
      </c>
      <c r="M30" s="202">
        <v>1101088</v>
      </c>
      <c r="N30" s="202">
        <v>1080712</v>
      </c>
      <c r="O30" s="202">
        <v>1270753</v>
      </c>
    </row>
    <row r="31" spans="1:15" x14ac:dyDescent="0.25">
      <c r="A31" s="102">
        <v>31101</v>
      </c>
      <c r="B31" s="203" t="s">
        <v>42</v>
      </c>
      <c r="C31" s="204">
        <v>960000</v>
      </c>
      <c r="D31" s="204">
        <v>80000</v>
      </c>
      <c r="E31" s="204">
        <v>80000</v>
      </c>
      <c r="F31" s="204">
        <v>80000</v>
      </c>
      <c r="G31" s="204">
        <v>80000</v>
      </c>
      <c r="H31" s="204">
        <v>80000</v>
      </c>
      <c r="I31" s="204">
        <v>80000</v>
      </c>
      <c r="J31" s="204">
        <v>80000</v>
      </c>
      <c r="K31" s="204">
        <v>81903</v>
      </c>
      <c r="L31" s="204">
        <v>79524</v>
      </c>
      <c r="M31" s="204">
        <v>79524</v>
      </c>
      <c r="N31" s="204">
        <v>79524</v>
      </c>
      <c r="O31" s="204">
        <v>79525</v>
      </c>
    </row>
    <row r="32" spans="1:15" x14ac:dyDescent="0.25">
      <c r="A32" s="102">
        <v>31102</v>
      </c>
      <c r="B32" s="203" t="s">
        <v>43</v>
      </c>
      <c r="C32" s="204">
        <v>5232000</v>
      </c>
      <c r="D32" s="204">
        <v>426000</v>
      </c>
      <c r="E32" s="204">
        <v>426000</v>
      </c>
      <c r="F32" s="204">
        <v>426000</v>
      </c>
      <c r="G32" s="204">
        <v>426000</v>
      </c>
      <c r="H32" s="204">
        <v>426000</v>
      </c>
      <c r="I32" s="204">
        <v>426000</v>
      </c>
      <c r="J32" s="204">
        <v>446000</v>
      </c>
      <c r="K32" s="204">
        <v>446000</v>
      </c>
      <c r="L32" s="204">
        <v>446000</v>
      </c>
      <c r="M32" s="204">
        <v>446000</v>
      </c>
      <c r="N32" s="204">
        <v>446000</v>
      </c>
      <c r="O32" s="204">
        <v>446000</v>
      </c>
    </row>
    <row r="33" spans="1:15" x14ac:dyDescent="0.25">
      <c r="A33" s="102">
        <v>31401</v>
      </c>
      <c r="B33" s="203" t="s">
        <v>44</v>
      </c>
      <c r="C33" s="204">
        <v>67200</v>
      </c>
      <c r="D33" s="204">
        <v>5600</v>
      </c>
      <c r="E33" s="204">
        <v>5600</v>
      </c>
      <c r="F33" s="204">
        <v>5600</v>
      </c>
      <c r="G33" s="204">
        <v>5600</v>
      </c>
      <c r="H33" s="204">
        <v>5600</v>
      </c>
      <c r="I33" s="204">
        <v>5600</v>
      </c>
      <c r="J33" s="204">
        <v>5600</v>
      </c>
      <c r="K33" s="204">
        <v>5600</v>
      </c>
      <c r="L33" s="204">
        <v>5600</v>
      </c>
      <c r="M33" s="204">
        <v>5600</v>
      </c>
      <c r="N33" s="204">
        <v>5600</v>
      </c>
      <c r="O33" s="204">
        <v>5600</v>
      </c>
    </row>
    <row r="34" spans="1:15" x14ac:dyDescent="0.25">
      <c r="A34" s="102">
        <v>31801</v>
      </c>
      <c r="B34" s="203" t="s">
        <v>45</v>
      </c>
      <c r="C34" s="204">
        <v>1800</v>
      </c>
      <c r="D34" s="204">
        <v>150</v>
      </c>
      <c r="E34" s="204">
        <v>150</v>
      </c>
      <c r="F34" s="204">
        <v>150</v>
      </c>
      <c r="G34" s="204">
        <v>150</v>
      </c>
      <c r="H34" s="204">
        <v>150</v>
      </c>
      <c r="I34" s="204">
        <v>150</v>
      </c>
      <c r="J34" s="204">
        <v>150</v>
      </c>
      <c r="K34" s="204">
        <v>150</v>
      </c>
      <c r="L34" s="204">
        <v>150</v>
      </c>
      <c r="M34" s="204">
        <v>150</v>
      </c>
      <c r="N34" s="204">
        <v>150</v>
      </c>
      <c r="O34" s="204">
        <v>150</v>
      </c>
    </row>
    <row r="35" spans="1:15" x14ac:dyDescent="0.25">
      <c r="A35" s="102">
        <v>31901</v>
      </c>
      <c r="B35" s="203" t="s">
        <v>46</v>
      </c>
      <c r="C35" s="204">
        <v>8400</v>
      </c>
      <c r="D35" s="204">
        <v>700</v>
      </c>
      <c r="E35" s="204">
        <v>700</v>
      </c>
      <c r="F35" s="204">
        <v>700</v>
      </c>
      <c r="G35" s="204">
        <v>700</v>
      </c>
      <c r="H35" s="204">
        <v>700</v>
      </c>
      <c r="I35" s="204">
        <v>700</v>
      </c>
      <c r="J35" s="204">
        <v>700</v>
      </c>
      <c r="K35" s="204">
        <v>700</v>
      </c>
      <c r="L35" s="204">
        <v>700</v>
      </c>
      <c r="M35" s="204">
        <v>700</v>
      </c>
      <c r="N35" s="204">
        <v>700</v>
      </c>
      <c r="O35" s="204">
        <v>700</v>
      </c>
    </row>
    <row r="36" spans="1:15" x14ac:dyDescent="0.25">
      <c r="A36" s="102">
        <v>32301</v>
      </c>
      <c r="B36" s="203" t="s">
        <v>47</v>
      </c>
      <c r="C36" s="204">
        <v>30000</v>
      </c>
      <c r="D36" s="204">
        <v>2500</v>
      </c>
      <c r="E36" s="204">
        <v>2500</v>
      </c>
      <c r="F36" s="204">
        <v>2500</v>
      </c>
      <c r="G36" s="204">
        <v>2500</v>
      </c>
      <c r="H36" s="204">
        <v>2500</v>
      </c>
      <c r="I36" s="204">
        <v>2500</v>
      </c>
      <c r="J36" s="204">
        <v>2500</v>
      </c>
      <c r="K36" s="204">
        <v>2500</v>
      </c>
      <c r="L36" s="204">
        <v>2500</v>
      </c>
      <c r="M36" s="204">
        <v>2500</v>
      </c>
      <c r="N36" s="204">
        <v>2500</v>
      </c>
      <c r="O36" s="204">
        <v>2500</v>
      </c>
    </row>
    <row r="37" spans="1:15" x14ac:dyDescent="0.25">
      <c r="A37" s="102">
        <v>32302</v>
      </c>
      <c r="B37" s="203" t="s">
        <v>48</v>
      </c>
      <c r="C37" s="204">
        <v>396000</v>
      </c>
      <c r="D37" s="204">
        <v>33000</v>
      </c>
      <c r="E37" s="204">
        <v>33000</v>
      </c>
      <c r="F37" s="204">
        <v>33000</v>
      </c>
      <c r="G37" s="204">
        <v>33000</v>
      </c>
      <c r="H37" s="204">
        <v>33000</v>
      </c>
      <c r="I37" s="204">
        <v>33000</v>
      </c>
      <c r="J37" s="204">
        <v>33000</v>
      </c>
      <c r="K37" s="204">
        <v>33000</v>
      </c>
      <c r="L37" s="204">
        <v>33000</v>
      </c>
      <c r="M37" s="204">
        <v>33000</v>
      </c>
      <c r="N37" s="204">
        <v>33000</v>
      </c>
      <c r="O37" s="204">
        <v>33000</v>
      </c>
    </row>
    <row r="38" spans="1:15" ht="30" x14ac:dyDescent="0.25">
      <c r="A38" s="102">
        <v>32502</v>
      </c>
      <c r="B38" s="203" t="s">
        <v>49</v>
      </c>
      <c r="C38" s="204">
        <v>113376</v>
      </c>
      <c r="D38" s="204">
        <v>9000</v>
      </c>
      <c r="E38" s="204">
        <v>9000</v>
      </c>
      <c r="F38" s="204">
        <v>9000</v>
      </c>
      <c r="G38" s="204">
        <v>9000</v>
      </c>
      <c r="H38" s="204">
        <v>9000</v>
      </c>
      <c r="I38" s="204">
        <v>9000</v>
      </c>
      <c r="J38" s="204">
        <v>9000</v>
      </c>
      <c r="K38" s="204">
        <v>9000</v>
      </c>
      <c r="L38" s="204">
        <v>9000</v>
      </c>
      <c r="M38" s="204">
        <v>14376</v>
      </c>
      <c r="N38" s="204">
        <v>9000</v>
      </c>
      <c r="O38" s="204">
        <v>9000</v>
      </c>
    </row>
    <row r="39" spans="1:15" x14ac:dyDescent="0.25">
      <c r="A39" s="102">
        <v>33101</v>
      </c>
      <c r="B39" s="203" t="s">
        <v>50</v>
      </c>
      <c r="C39" s="204">
        <v>708000</v>
      </c>
      <c r="D39" s="204">
        <v>59000</v>
      </c>
      <c r="E39" s="204">
        <v>59000</v>
      </c>
      <c r="F39" s="204">
        <v>59000</v>
      </c>
      <c r="G39" s="204">
        <v>59000</v>
      </c>
      <c r="H39" s="204">
        <v>59000</v>
      </c>
      <c r="I39" s="204">
        <v>59000</v>
      </c>
      <c r="J39" s="204">
        <v>59000</v>
      </c>
      <c r="K39" s="204">
        <v>59000</v>
      </c>
      <c r="L39" s="204">
        <v>59000</v>
      </c>
      <c r="M39" s="204">
        <v>59000</v>
      </c>
      <c r="N39" s="204">
        <v>59000</v>
      </c>
      <c r="O39" s="204">
        <v>59000</v>
      </c>
    </row>
    <row r="40" spans="1:15" x14ac:dyDescent="0.25">
      <c r="A40" s="102">
        <v>33104</v>
      </c>
      <c r="B40" s="203" t="s">
        <v>51</v>
      </c>
      <c r="C40" s="204">
        <v>48000</v>
      </c>
      <c r="D40" s="204">
        <v>4000</v>
      </c>
      <c r="E40" s="204">
        <v>4000</v>
      </c>
      <c r="F40" s="204">
        <v>4000</v>
      </c>
      <c r="G40" s="204">
        <v>4000</v>
      </c>
      <c r="H40" s="204">
        <v>4000</v>
      </c>
      <c r="I40" s="204">
        <v>4000</v>
      </c>
      <c r="J40" s="204">
        <v>4000</v>
      </c>
      <c r="K40" s="204">
        <v>4000</v>
      </c>
      <c r="L40" s="204">
        <v>4000</v>
      </c>
      <c r="M40" s="204">
        <v>4000</v>
      </c>
      <c r="N40" s="204">
        <v>4000</v>
      </c>
      <c r="O40" s="204">
        <v>4000</v>
      </c>
    </row>
    <row r="41" spans="1:15" x14ac:dyDescent="0.25">
      <c r="A41" s="102">
        <v>33304</v>
      </c>
      <c r="B41" s="203" t="s">
        <v>52</v>
      </c>
      <c r="C41" s="204">
        <v>126000</v>
      </c>
      <c r="D41" s="204">
        <v>38000</v>
      </c>
      <c r="E41" s="204">
        <v>8000</v>
      </c>
      <c r="F41" s="204">
        <v>8000</v>
      </c>
      <c r="G41" s="204">
        <v>8000</v>
      </c>
      <c r="H41" s="204">
        <v>8000</v>
      </c>
      <c r="I41" s="204">
        <v>8000</v>
      </c>
      <c r="J41" s="204">
        <v>8000</v>
      </c>
      <c r="K41" s="204">
        <v>8000</v>
      </c>
      <c r="L41" s="204">
        <v>8000</v>
      </c>
      <c r="M41" s="204">
        <v>8000</v>
      </c>
      <c r="N41" s="204">
        <v>8000</v>
      </c>
      <c r="O41" s="204">
        <v>8000</v>
      </c>
    </row>
    <row r="42" spans="1:15" x14ac:dyDescent="0.25">
      <c r="A42" s="102">
        <v>34101</v>
      </c>
      <c r="B42" s="203" t="s">
        <v>53</v>
      </c>
      <c r="C42" s="204">
        <v>54000</v>
      </c>
      <c r="D42" s="204">
        <v>4500</v>
      </c>
      <c r="E42" s="204">
        <v>4500</v>
      </c>
      <c r="F42" s="204">
        <v>4500</v>
      </c>
      <c r="G42" s="204">
        <v>4500</v>
      </c>
      <c r="H42" s="204">
        <v>4500</v>
      </c>
      <c r="I42" s="204">
        <v>4500</v>
      </c>
      <c r="J42" s="204">
        <v>4500</v>
      </c>
      <c r="K42" s="204">
        <v>4500</v>
      </c>
      <c r="L42" s="204">
        <v>4500</v>
      </c>
      <c r="M42" s="204">
        <v>4500</v>
      </c>
      <c r="N42" s="204">
        <v>4500</v>
      </c>
      <c r="O42" s="204">
        <v>4500</v>
      </c>
    </row>
    <row r="43" spans="1:15" x14ac:dyDescent="0.25">
      <c r="A43" s="102">
        <v>34103</v>
      </c>
      <c r="B43" s="203" t="s">
        <v>54</v>
      </c>
      <c r="C43" s="204">
        <v>132000</v>
      </c>
      <c r="D43" s="204">
        <v>11000</v>
      </c>
      <c r="E43" s="204">
        <v>11000</v>
      </c>
      <c r="F43" s="204">
        <v>11000</v>
      </c>
      <c r="G43" s="204">
        <v>11000</v>
      </c>
      <c r="H43" s="204">
        <v>11000</v>
      </c>
      <c r="I43" s="204">
        <v>11000</v>
      </c>
      <c r="J43" s="204">
        <v>11000</v>
      </c>
      <c r="K43" s="204">
        <v>11000</v>
      </c>
      <c r="L43" s="204">
        <v>11000</v>
      </c>
      <c r="M43" s="204">
        <v>11000</v>
      </c>
      <c r="N43" s="204">
        <v>11000</v>
      </c>
      <c r="O43" s="204">
        <v>11000</v>
      </c>
    </row>
    <row r="44" spans="1:15" x14ac:dyDescent="0.25">
      <c r="A44" s="102">
        <v>34501</v>
      </c>
      <c r="B44" s="203" t="s">
        <v>55</v>
      </c>
      <c r="C44" s="204">
        <v>78000</v>
      </c>
      <c r="D44" s="204">
        <v>16500</v>
      </c>
      <c r="E44" s="204">
        <v>1500</v>
      </c>
      <c r="F44" s="204">
        <v>1500</v>
      </c>
      <c r="G44" s="204">
        <v>16500</v>
      </c>
      <c r="H44" s="204">
        <v>1500</v>
      </c>
      <c r="I44" s="204">
        <v>1500</v>
      </c>
      <c r="J44" s="204">
        <v>16500</v>
      </c>
      <c r="K44" s="204">
        <v>1500</v>
      </c>
      <c r="L44" s="204">
        <v>1500</v>
      </c>
      <c r="M44" s="204">
        <v>16500</v>
      </c>
      <c r="N44" s="204">
        <v>1500</v>
      </c>
      <c r="O44" s="204">
        <v>1500</v>
      </c>
    </row>
    <row r="45" spans="1:15" x14ac:dyDescent="0.25">
      <c r="A45" s="102">
        <v>34701</v>
      </c>
      <c r="B45" s="203" t="s">
        <v>56</v>
      </c>
      <c r="C45" s="204">
        <v>168000</v>
      </c>
      <c r="D45" s="204">
        <v>14000</v>
      </c>
      <c r="E45" s="204">
        <v>14000</v>
      </c>
      <c r="F45" s="204">
        <v>14000</v>
      </c>
      <c r="G45" s="204">
        <v>14000</v>
      </c>
      <c r="H45" s="204">
        <v>14000</v>
      </c>
      <c r="I45" s="204">
        <v>14000</v>
      </c>
      <c r="J45" s="204">
        <v>14000</v>
      </c>
      <c r="K45" s="204">
        <v>14000</v>
      </c>
      <c r="L45" s="204">
        <v>14000</v>
      </c>
      <c r="M45" s="204">
        <v>14000</v>
      </c>
      <c r="N45" s="204">
        <v>14000</v>
      </c>
      <c r="O45" s="204">
        <v>14000</v>
      </c>
    </row>
    <row r="46" spans="1:15" x14ac:dyDescent="0.25">
      <c r="A46" s="102">
        <v>35101</v>
      </c>
      <c r="B46" s="203" t="s">
        <v>57</v>
      </c>
      <c r="C46" s="204">
        <v>96000</v>
      </c>
      <c r="D46" s="204">
        <v>8000</v>
      </c>
      <c r="E46" s="204">
        <v>8000</v>
      </c>
      <c r="F46" s="204">
        <v>8000</v>
      </c>
      <c r="G46" s="204">
        <v>8000</v>
      </c>
      <c r="H46" s="204">
        <v>8000</v>
      </c>
      <c r="I46" s="204">
        <v>8000</v>
      </c>
      <c r="J46" s="204">
        <v>8000</v>
      </c>
      <c r="K46" s="204">
        <v>8000</v>
      </c>
      <c r="L46" s="204">
        <v>8000</v>
      </c>
      <c r="M46" s="204">
        <v>8000</v>
      </c>
      <c r="N46" s="204">
        <v>8000</v>
      </c>
      <c r="O46" s="204">
        <v>8000</v>
      </c>
    </row>
    <row r="47" spans="1:15" x14ac:dyDescent="0.25">
      <c r="A47" s="102">
        <v>35102</v>
      </c>
      <c r="B47" s="203" t="s">
        <v>58</v>
      </c>
      <c r="C47" s="204">
        <v>556480</v>
      </c>
      <c r="D47" s="204">
        <v>46370</v>
      </c>
      <c r="E47" s="204">
        <v>46370</v>
      </c>
      <c r="F47" s="204">
        <v>46370</v>
      </c>
      <c r="G47" s="204">
        <v>46370</v>
      </c>
      <c r="H47" s="204">
        <v>46370</v>
      </c>
      <c r="I47" s="204">
        <v>46370</v>
      </c>
      <c r="J47" s="204">
        <v>46370</v>
      </c>
      <c r="K47" s="204">
        <v>46370</v>
      </c>
      <c r="L47" s="204">
        <v>46370</v>
      </c>
      <c r="M47" s="204">
        <v>46370</v>
      </c>
      <c r="N47" s="204">
        <v>46370</v>
      </c>
      <c r="O47" s="204">
        <v>46410</v>
      </c>
    </row>
    <row r="48" spans="1:15" x14ac:dyDescent="0.25">
      <c r="A48" s="102">
        <v>35501</v>
      </c>
      <c r="B48" s="203" t="s">
        <v>59</v>
      </c>
      <c r="C48" s="204">
        <v>912000</v>
      </c>
      <c r="D48" s="204">
        <v>76000</v>
      </c>
      <c r="E48" s="204">
        <v>76000</v>
      </c>
      <c r="F48" s="204">
        <v>76000</v>
      </c>
      <c r="G48" s="204">
        <v>76000</v>
      </c>
      <c r="H48" s="204">
        <v>76000</v>
      </c>
      <c r="I48" s="204">
        <v>76000</v>
      </c>
      <c r="J48" s="204">
        <v>76000</v>
      </c>
      <c r="K48" s="204">
        <v>76000</v>
      </c>
      <c r="L48" s="204">
        <v>76000</v>
      </c>
      <c r="M48" s="204">
        <v>76000</v>
      </c>
      <c r="N48" s="204">
        <v>76000</v>
      </c>
      <c r="O48" s="204">
        <v>76000</v>
      </c>
    </row>
    <row r="49" spans="1:15" ht="30" x14ac:dyDescent="0.25">
      <c r="A49" s="102">
        <v>35703</v>
      </c>
      <c r="B49" s="203" t="s">
        <v>60</v>
      </c>
      <c r="C49" s="204">
        <v>476451</v>
      </c>
      <c r="D49" s="204">
        <v>43451</v>
      </c>
      <c r="E49" s="204">
        <v>43000</v>
      </c>
      <c r="F49" s="204">
        <v>39000</v>
      </c>
      <c r="G49" s="204">
        <v>39000</v>
      </c>
      <c r="H49" s="204">
        <v>39000</v>
      </c>
      <c r="I49" s="204">
        <v>39000</v>
      </c>
      <c r="J49" s="204">
        <v>39000</v>
      </c>
      <c r="K49" s="204">
        <v>39000</v>
      </c>
      <c r="L49" s="204">
        <v>39000</v>
      </c>
      <c r="M49" s="204">
        <v>39000</v>
      </c>
      <c r="N49" s="204">
        <v>39000</v>
      </c>
      <c r="O49" s="204">
        <v>39000</v>
      </c>
    </row>
    <row r="50" spans="1:15" x14ac:dyDescent="0.25">
      <c r="A50" s="102">
        <v>35901</v>
      </c>
      <c r="B50" s="203" t="s">
        <v>61</v>
      </c>
      <c r="C50" s="204">
        <v>79744</v>
      </c>
      <c r="D50" s="204">
        <v>5494</v>
      </c>
      <c r="E50" s="204">
        <v>6750</v>
      </c>
      <c r="F50" s="204">
        <v>6750</v>
      </c>
      <c r="G50" s="204">
        <v>6750</v>
      </c>
      <c r="H50" s="204">
        <v>6750</v>
      </c>
      <c r="I50" s="204">
        <v>6750</v>
      </c>
      <c r="J50" s="204">
        <v>6750</v>
      </c>
      <c r="K50" s="204">
        <v>6750</v>
      </c>
      <c r="L50" s="204">
        <v>6750</v>
      </c>
      <c r="M50" s="204">
        <v>6750</v>
      </c>
      <c r="N50" s="204">
        <v>6750</v>
      </c>
      <c r="O50" s="204">
        <v>6750</v>
      </c>
    </row>
    <row r="51" spans="1:15" x14ac:dyDescent="0.25">
      <c r="A51" s="102">
        <v>36101</v>
      </c>
      <c r="B51" s="203" t="s">
        <v>62</v>
      </c>
      <c r="C51" s="204">
        <v>156000</v>
      </c>
      <c r="D51" s="204">
        <v>13000</v>
      </c>
      <c r="E51" s="204">
        <v>13000</v>
      </c>
      <c r="F51" s="204">
        <v>13000</v>
      </c>
      <c r="G51" s="204">
        <v>13000</v>
      </c>
      <c r="H51" s="204">
        <v>13000</v>
      </c>
      <c r="I51" s="204">
        <v>13000</v>
      </c>
      <c r="J51" s="204">
        <v>13000</v>
      </c>
      <c r="K51" s="204">
        <v>13000</v>
      </c>
      <c r="L51" s="204">
        <v>13000</v>
      </c>
      <c r="M51" s="204">
        <v>13000</v>
      </c>
      <c r="N51" s="204">
        <v>13000</v>
      </c>
      <c r="O51" s="204">
        <v>13000</v>
      </c>
    </row>
    <row r="52" spans="1:15" x14ac:dyDescent="0.25">
      <c r="A52" s="102">
        <v>36301</v>
      </c>
      <c r="B52" s="203" t="s">
        <v>63</v>
      </c>
      <c r="C52" s="204">
        <v>21600</v>
      </c>
      <c r="D52" s="204">
        <v>1800</v>
      </c>
      <c r="E52" s="204">
        <v>1800</v>
      </c>
      <c r="F52" s="204">
        <v>1800</v>
      </c>
      <c r="G52" s="204">
        <v>1800</v>
      </c>
      <c r="H52" s="204">
        <v>1800</v>
      </c>
      <c r="I52" s="204">
        <v>1800</v>
      </c>
      <c r="J52" s="204">
        <v>1800</v>
      </c>
      <c r="K52" s="204">
        <v>1800</v>
      </c>
      <c r="L52" s="204">
        <v>1800</v>
      </c>
      <c r="M52" s="204">
        <v>1800</v>
      </c>
      <c r="N52" s="204">
        <v>1800</v>
      </c>
      <c r="O52" s="204">
        <v>1800</v>
      </c>
    </row>
    <row r="53" spans="1:15" x14ac:dyDescent="0.25">
      <c r="A53" s="102">
        <v>37501</v>
      </c>
      <c r="B53" s="203" t="s">
        <v>64</v>
      </c>
      <c r="C53" s="204">
        <v>330000</v>
      </c>
      <c r="D53" s="204">
        <v>27500</v>
      </c>
      <c r="E53" s="204">
        <v>27500</v>
      </c>
      <c r="F53" s="204">
        <v>27500</v>
      </c>
      <c r="G53" s="204">
        <v>27500</v>
      </c>
      <c r="H53" s="204">
        <v>27500</v>
      </c>
      <c r="I53" s="204">
        <v>27500</v>
      </c>
      <c r="J53" s="204">
        <v>27500</v>
      </c>
      <c r="K53" s="204">
        <v>27500</v>
      </c>
      <c r="L53" s="204">
        <v>27500</v>
      </c>
      <c r="M53" s="204">
        <v>27500</v>
      </c>
      <c r="N53" s="204">
        <v>27500</v>
      </c>
      <c r="O53" s="204">
        <v>27500</v>
      </c>
    </row>
    <row r="54" spans="1:15" x14ac:dyDescent="0.25">
      <c r="A54" s="102">
        <v>38101</v>
      </c>
      <c r="B54" s="203" t="s">
        <v>65</v>
      </c>
      <c r="C54" s="204">
        <v>889000</v>
      </c>
      <c r="D54" s="204">
        <v>52000</v>
      </c>
      <c r="E54" s="204">
        <v>52000</v>
      </c>
      <c r="F54" s="204">
        <v>52000</v>
      </c>
      <c r="G54" s="204">
        <v>52000</v>
      </c>
      <c r="H54" s="204">
        <v>52000</v>
      </c>
      <c r="I54" s="204">
        <v>52000</v>
      </c>
      <c r="J54" s="204">
        <v>52000</v>
      </c>
      <c r="K54" s="204">
        <v>52000</v>
      </c>
      <c r="L54" s="204">
        <v>52000</v>
      </c>
      <c r="M54" s="204">
        <v>77000</v>
      </c>
      <c r="N54" s="204">
        <v>77000</v>
      </c>
      <c r="O54" s="204">
        <v>267000</v>
      </c>
    </row>
    <row r="55" spans="1:15" x14ac:dyDescent="0.25">
      <c r="A55" s="102">
        <v>39207</v>
      </c>
      <c r="B55" s="203" t="s">
        <v>66</v>
      </c>
      <c r="C55" s="204">
        <v>306000</v>
      </c>
      <c r="D55" s="204">
        <v>25500</v>
      </c>
      <c r="E55" s="204">
        <v>25500</v>
      </c>
      <c r="F55" s="204">
        <v>25500</v>
      </c>
      <c r="G55" s="204">
        <v>25500</v>
      </c>
      <c r="H55" s="204">
        <v>25500</v>
      </c>
      <c r="I55" s="204">
        <v>25500</v>
      </c>
      <c r="J55" s="204">
        <v>25500</v>
      </c>
      <c r="K55" s="204">
        <v>25500</v>
      </c>
      <c r="L55" s="204">
        <v>25500</v>
      </c>
      <c r="M55" s="204">
        <v>25500</v>
      </c>
      <c r="N55" s="204">
        <v>25500</v>
      </c>
      <c r="O55" s="204">
        <v>25500</v>
      </c>
    </row>
    <row r="56" spans="1:15" x14ac:dyDescent="0.25">
      <c r="A56" s="102">
        <v>39801</v>
      </c>
      <c r="B56" s="203" t="s">
        <v>67</v>
      </c>
      <c r="C56" s="204">
        <v>891817</v>
      </c>
      <c r="D56" s="204">
        <v>74319</v>
      </c>
      <c r="E56" s="204">
        <v>74318</v>
      </c>
      <c r="F56" s="204">
        <v>74318</v>
      </c>
      <c r="G56" s="204">
        <v>74318</v>
      </c>
      <c r="H56" s="204">
        <v>74318</v>
      </c>
      <c r="I56" s="204">
        <v>74318</v>
      </c>
      <c r="J56" s="204">
        <v>74318</v>
      </c>
      <c r="K56" s="204">
        <v>74318</v>
      </c>
      <c r="L56" s="204">
        <v>74318</v>
      </c>
      <c r="M56" s="204">
        <v>74318</v>
      </c>
      <c r="N56" s="204">
        <v>74318</v>
      </c>
      <c r="O56" s="204">
        <v>74318</v>
      </c>
    </row>
    <row r="57" spans="1:15" x14ac:dyDescent="0.25">
      <c r="A57" s="102">
        <v>39901</v>
      </c>
      <c r="B57" s="203" t="s">
        <v>68</v>
      </c>
      <c r="C57" s="204">
        <v>84000</v>
      </c>
      <c r="D57" s="204">
        <v>7000</v>
      </c>
      <c r="E57" s="204">
        <v>7000</v>
      </c>
      <c r="F57" s="204">
        <v>7000</v>
      </c>
      <c r="G57" s="204">
        <v>7000</v>
      </c>
      <c r="H57" s="204">
        <v>7000</v>
      </c>
      <c r="I57" s="204">
        <v>7000</v>
      </c>
      <c r="J57" s="204">
        <v>7000</v>
      </c>
      <c r="K57" s="204">
        <v>7000</v>
      </c>
      <c r="L57" s="204">
        <v>7000</v>
      </c>
      <c r="M57" s="204">
        <v>7000</v>
      </c>
      <c r="N57" s="204">
        <v>7000</v>
      </c>
      <c r="O57" s="204">
        <v>7000</v>
      </c>
    </row>
    <row r="58" spans="1:15" x14ac:dyDescent="0.25">
      <c r="A58" s="200">
        <v>40000</v>
      </c>
      <c r="B58" s="201" t="s">
        <v>69</v>
      </c>
      <c r="C58" s="202">
        <v>1320000</v>
      </c>
      <c r="D58" s="202">
        <v>159627</v>
      </c>
      <c r="E58" s="202">
        <v>110000</v>
      </c>
      <c r="F58" s="202">
        <v>110000</v>
      </c>
      <c r="G58" s="202">
        <v>110000</v>
      </c>
      <c r="H58" s="202">
        <v>110000</v>
      </c>
      <c r="I58" s="202">
        <v>110000</v>
      </c>
      <c r="J58" s="202">
        <v>110000</v>
      </c>
      <c r="K58" s="202">
        <v>110000</v>
      </c>
      <c r="L58" s="202">
        <v>110000</v>
      </c>
      <c r="M58" s="202">
        <v>110000</v>
      </c>
      <c r="N58" s="202">
        <v>110000</v>
      </c>
      <c r="O58" s="202">
        <v>60373</v>
      </c>
    </row>
    <row r="59" spans="1:15" x14ac:dyDescent="0.25">
      <c r="A59" s="102">
        <v>44108</v>
      </c>
      <c r="B59" s="203" t="s">
        <v>70</v>
      </c>
      <c r="C59" s="204">
        <v>1260000</v>
      </c>
      <c r="D59" s="204">
        <v>154627</v>
      </c>
      <c r="E59" s="204">
        <v>105000</v>
      </c>
      <c r="F59" s="204">
        <v>105000</v>
      </c>
      <c r="G59" s="204">
        <v>105000</v>
      </c>
      <c r="H59" s="204">
        <v>105000</v>
      </c>
      <c r="I59" s="204">
        <v>105000</v>
      </c>
      <c r="J59" s="204">
        <v>105000</v>
      </c>
      <c r="K59" s="204">
        <v>105000</v>
      </c>
      <c r="L59" s="204">
        <v>105000</v>
      </c>
      <c r="M59" s="204">
        <v>105000</v>
      </c>
      <c r="N59" s="204">
        <v>105000</v>
      </c>
      <c r="O59" s="204">
        <v>55373</v>
      </c>
    </row>
    <row r="60" spans="1:15" x14ac:dyDescent="0.25">
      <c r="A60" s="102">
        <v>44110</v>
      </c>
      <c r="B60" s="203" t="s">
        <v>71</v>
      </c>
      <c r="C60" s="204">
        <v>60000</v>
      </c>
      <c r="D60" s="204">
        <v>5000</v>
      </c>
      <c r="E60" s="204">
        <v>5000</v>
      </c>
      <c r="F60" s="204">
        <v>5000</v>
      </c>
      <c r="G60" s="204">
        <v>5000</v>
      </c>
      <c r="H60" s="204">
        <v>5000</v>
      </c>
      <c r="I60" s="204">
        <v>5000</v>
      </c>
      <c r="J60" s="204">
        <v>5000</v>
      </c>
      <c r="K60" s="204">
        <v>5000</v>
      </c>
      <c r="L60" s="204">
        <v>5000</v>
      </c>
      <c r="M60" s="204">
        <v>5000</v>
      </c>
      <c r="N60" s="204">
        <v>5000</v>
      </c>
      <c r="O60" s="204">
        <v>5000</v>
      </c>
    </row>
    <row r="61" spans="1:15" x14ac:dyDescent="0.25">
      <c r="A61" s="200">
        <v>50000</v>
      </c>
      <c r="B61" s="201" t="s">
        <v>72</v>
      </c>
      <c r="C61" s="202">
        <v>1598500</v>
      </c>
      <c r="D61" s="202">
        <v>466000</v>
      </c>
      <c r="E61" s="202">
        <v>36000</v>
      </c>
      <c r="F61" s="202">
        <v>15000</v>
      </c>
      <c r="G61" s="202">
        <v>15000</v>
      </c>
      <c r="H61" s="202">
        <v>15000</v>
      </c>
      <c r="I61" s="202">
        <v>15000</v>
      </c>
      <c r="J61" s="202">
        <v>15000</v>
      </c>
      <c r="K61" s="202">
        <v>961500</v>
      </c>
      <c r="L61" s="202">
        <v>15000</v>
      </c>
      <c r="M61" s="202">
        <v>15000</v>
      </c>
      <c r="N61" s="202">
        <v>15000</v>
      </c>
      <c r="O61" s="202">
        <v>15000</v>
      </c>
    </row>
    <row r="62" spans="1:15" x14ac:dyDescent="0.25">
      <c r="A62" s="102">
        <v>51101</v>
      </c>
      <c r="B62" s="203" t="s">
        <v>73</v>
      </c>
      <c r="C62" s="204">
        <v>71000</v>
      </c>
      <c r="D62" s="204">
        <v>65000</v>
      </c>
      <c r="E62" s="204">
        <v>6000</v>
      </c>
      <c r="F62" s="204">
        <v>0</v>
      </c>
      <c r="G62" s="204">
        <v>0</v>
      </c>
      <c r="H62" s="204">
        <v>0</v>
      </c>
      <c r="I62" s="204">
        <v>0</v>
      </c>
      <c r="J62" s="204">
        <v>0</v>
      </c>
      <c r="K62" s="204">
        <v>0</v>
      </c>
      <c r="L62" s="204">
        <v>0</v>
      </c>
      <c r="M62" s="204">
        <v>0</v>
      </c>
      <c r="N62" s="204">
        <v>0</v>
      </c>
      <c r="O62" s="204">
        <v>0</v>
      </c>
    </row>
    <row r="63" spans="1:15" x14ac:dyDescent="0.25">
      <c r="A63" s="102">
        <v>51501</v>
      </c>
      <c r="B63" s="203" t="s">
        <v>74</v>
      </c>
      <c r="C63" s="204">
        <v>15000</v>
      </c>
      <c r="D63" s="204">
        <v>0</v>
      </c>
      <c r="E63" s="204">
        <v>15000</v>
      </c>
      <c r="F63" s="204">
        <v>0</v>
      </c>
      <c r="G63" s="204">
        <v>0</v>
      </c>
      <c r="H63" s="204">
        <v>0</v>
      </c>
      <c r="I63" s="204">
        <v>0</v>
      </c>
      <c r="J63" s="204">
        <v>0</v>
      </c>
      <c r="K63" s="204">
        <v>0</v>
      </c>
      <c r="L63" s="204">
        <v>0</v>
      </c>
      <c r="M63" s="204">
        <v>0</v>
      </c>
      <c r="N63" s="204">
        <v>0</v>
      </c>
      <c r="O63" s="204">
        <v>0</v>
      </c>
    </row>
    <row r="64" spans="1:15" x14ac:dyDescent="0.25">
      <c r="A64" s="102">
        <v>52101</v>
      </c>
      <c r="B64" s="203" t="s">
        <v>75</v>
      </c>
      <c r="C64" s="204">
        <v>8000</v>
      </c>
      <c r="D64" s="204">
        <v>8000</v>
      </c>
      <c r="E64" s="204">
        <v>0</v>
      </c>
      <c r="F64" s="204">
        <v>0</v>
      </c>
      <c r="G64" s="204">
        <v>0</v>
      </c>
      <c r="H64" s="204">
        <v>0</v>
      </c>
      <c r="I64" s="204">
        <v>0</v>
      </c>
      <c r="J64" s="204">
        <v>0</v>
      </c>
      <c r="K64" s="204">
        <v>0</v>
      </c>
      <c r="L64" s="204">
        <v>0</v>
      </c>
      <c r="M64" s="204">
        <v>0</v>
      </c>
      <c r="N64" s="204">
        <v>0</v>
      </c>
      <c r="O64" s="204">
        <v>0</v>
      </c>
    </row>
    <row r="65" spans="1:15" x14ac:dyDescent="0.25">
      <c r="A65" s="102">
        <v>54101</v>
      </c>
      <c r="B65" s="203" t="s">
        <v>76</v>
      </c>
      <c r="C65" s="204">
        <v>1324500</v>
      </c>
      <c r="D65" s="204">
        <v>378000</v>
      </c>
      <c r="E65" s="204">
        <v>0</v>
      </c>
      <c r="F65" s="204">
        <v>0</v>
      </c>
      <c r="G65" s="204">
        <v>0</v>
      </c>
      <c r="H65" s="204">
        <v>0</v>
      </c>
      <c r="I65" s="204">
        <v>0</v>
      </c>
      <c r="J65" s="204">
        <v>0</v>
      </c>
      <c r="K65" s="204">
        <v>946500</v>
      </c>
      <c r="L65" s="204">
        <v>0</v>
      </c>
      <c r="M65" s="204">
        <v>0</v>
      </c>
      <c r="N65" s="204">
        <v>0</v>
      </c>
      <c r="O65" s="204">
        <v>0</v>
      </c>
    </row>
    <row r="66" spans="1:15" x14ac:dyDescent="0.25">
      <c r="A66" s="102">
        <v>56701</v>
      </c>
      <c r="B66" s="203" t="s">
        <v>77</v>
      </c>
      <c r="C66" s="204">
        <v>180000</v>
      </c>
      <c r="D66" s="204">
        <v>15000</v>
      </c>
      <c r="E66" s="204">
        <v>15000</v>
      </c>
      <c r="F66" s="204">
        <v>15000</v>
      </c>
      <c r="G66" s="204">
        <v>15000</v>
      </c>
      <c r="H66" s="204">
        <v>15000</v>
      </c>
      <c r="I66" s="204">
        <v>15000</v>
      </c>
      <c r="J66" s="204">
        <v>15000</v>
      </c>
      <c r="K66" s="204">
        <v>15000</v>
      </c>
      <c r="L66" s="204">
        <v>15000</v>
      </c>
      <c r="M66" s="204">
        <v>15000</v>
      </c>
      <c r="N66" s="204">
        <v>15000</v>
      </c>
      <c r="O66" s="204">
        <v>15000</v>
      </c>
    </row>
    <row r="67" spans="1:15" x14ac:dyDescent="0.25">
      <c r="A67" s="200">
        <v>60000</v>
      </c>
      <c r="B67" s="201" t="s">
        <v>78</v>
      </c>
      <c r="C67" s="202">
        <v>18338672</v>
      </c>
      <c r="D67" s="202">
        <v>0</v>
      </c>
      <c r="E67" s="202">
        <v>7651483</v>
      </c>
      <c r="F67" s="202">
        <v>250000</v>
      </c>
      <c r="G67" s="202">
        <v>1750000</v>
      </c>
      <c r="H67" s="202">
        <v>0</v>
      </c>
      <c r="I67" s="202">
        <v>7237189</v>
      </c>
      <c r="J67" s="202">
        <v>0</v>
      </c>
      <c r="K67" s="202">
        <v>700000</v>
      </c>
      <c r="L67" s="202">
        <v>0</v>
      </c>
      <c r="M67" s="202">
        <v>750000</v>
      </c>
      <c r="N67" s="202">
        <v>0</v>
      </c>
      <c r="O67" s="202">
        <v>0</v>
      </c>
    </row>
    <row r="68" spans="1:15" x14ac:dyDescent="0.25">
      <c r="A68" s="102">
        <v>61206</v>
      </c>
      <c r="B68" s="203" t="s">
        <v>531</v>
      </c>
      <c r="C68" s="204">
        <v>1750000</v>
      </c>
      <c r="D68" s="204">
        <v>0</v>
      </c>
      <c r="E68" s="204">
        <v>0</v>
      </c>
      <c r="F68" s="204">
        <v>0</v>
      </c>
      <c r="G68" s="204">
        <v>1750000</v>
      </c>
      <c r="H68" s="204">
        <v>0</v>
      </c>
      <c r="I68" s="204">
        <v>0</v>
      </c>
      <c r="J68" s="204">
        <v>0</v>
      </c>
      <c r="K68" s="204">
        <v>0</v>
      </c>
      <c r="L68" s="204">
        <v>0</v>
      </c>
      <c r="M68" s="204">
        <v>0</v>
      </c>
      <c r="N68" s="204">
        <v>0</v>
      </c>
      <c r="O68" s="204">
        <v>0</v>
      </c>
    </row>
    <row r="69" spans="1:15" x14ac:dyDescent="0.25">
      <c r="A69" s="102">
        <v>61305</v>
      </c>
      <c r="B69" s="203" t="s">
        <v>79</v>
      </c>
      <c r="C69" s="204">
        <v>5800000</v>
      </c>
      <c r="D69" s="204">
        <v>0</v>
      </c>
      <c r="E69" s="204">
        <v>5050000</v>
      </c>
      <c r="F69" s="204">
        <v>0</v>
      </c>
      <c r="G69" s="204">
        <v>0</v>
      </c>
      <c r="H69" s="204">
        <v>0</v>
      </c>
      <c r="I69" s="204">
        <v>0</v>
      </c>
      <c r="J69" s="204">
        <v>0</v>
      </c>
      <c r="K69" s="204">
        <v>0</v>
      </c>
      <c r="L69" s="204">
        <v>0</v>
      </c>
      <c r="M69" s="204">
        <v>750000</v>
      </c>
      <c r="N69" s="204">
        <v>0</v>
      </c>
      <c r="O69" s="204">
        <v>0</v>
      </c>
    </row>
    <row r="70" spans="1:15" x14ac:dyDescent="0.25">
      <c r="A70" s="102">
        <v>61306</v>
      </c>
      <c r="B70" s="203" t="s">
        <v>80</v>
      </c>
      <c r="C70" s="204">
        <v>2601483</v>
      </c>
      <c r="D70" s="204">
        <v>0</v>
      </c>
      <c r="E70" s="204">
        <v>2601483</v>
      </c>
      <c r="F70" s="204">
        <v>0</v>
      </c>
      <c r="G70" s="204">
        <v>0</v>
      </c>
      <c r="H70" s="204">
        <v>0</v>
      </c>
      <c r="I70" s="204">
        <v>0</v>
      </c>
      <c r="J70" s="204">
        <v>0</v>
      </c>
      <c r="K70" s="204">
        <v>0</v>
      </c>
      <c r="L70" s="204">
        <v>0</v>
      </c>
      <c r="M70" s="204">
        <v>0</v>
      </c>
      <c r="N70" s="204">
        <v>0</v>
      </c>
      <c r="O70" s="204">
        <v>0</v>
      </c>
    </row>
    <row r="71" spans="1:15" x14ac:dyDescent="0.25">
      <c r="A71" s="102">
        <v>61403</v>
      </c>
      <c r="B71" s="203" t="s">
        <v>81</v>
      </c>
      <c r="C71" s="204">
        <v>700000</v>
      </c>
      <c r="D71" s="204">
        <v>0</v>
      </c>
      <c r="E71" s="204">
        <v>0</v>
      </c>
      <c r="F71" s="204">
        <v>0</v>
      </c>
      <c r="G71" s="204">
        <v>0</v>
      </c>
      <c r="H71" s="204">
        <v>0</v>
      </c>
      <c r="I71" s="204">
        <v>0</v>
      </c>
      <c r="J71" s="204">
        <v>0</v>
      </c>
      <c r="K71" s="204">
        <v>700000</v>
      </c>
      <c r="L71" s="204">
        <v>0</v>
      </c>
      <c r="M71" s="204">
        <v>0</v>
      </c>
      <c r="N71" s="204">
        <v>0</v>
      </c>
      <c r="O71" s="204">
        <v>0</v>
      </c>
    </row>
    <row r="72" spans="1:15" x14ac:dyDescent="0.25">
      <c r="A72" s="102">
        <v>61501</v>
      </c>
      <c r="B72" s="203" t="s">
        <v>82</v>
      </c>
      <c r="C72" s="204">
        <v>7237189</v>
      </c>
      <c r="D72" s="204">
        <v>0</v>
      </c>
      <c r="E72" s="204">
        <v>0</v>
      </c>
      <c r="F72" s="204">
        <v>0</v>
      </c>
      <c r="G72" s="204">
        <v>0</v>
      </c>
      <c r="H72" s="204">
        <v>0</v>
      </c>
      <c r="I72" s="204">
        <v>7237189</v>
      </c>
      <c r="J72" s="204">
        <v>0</v>
      </c>
      <c r="K72" s="204">
        <v>0</v>
      </c>
      <c r="L72" s="204">
        <v>0</v>
      </c>
      <c r="M72" s="204">
        <v>0</v>
      </c>
      <c r="N72" s="204">
        <v>0</v>
      </c>
      <c r="O72" s="204">
        <v>0</v>
      </c>
    </row>
    <row r="73" spans="1:15" x14ac:dyDescent="0.25">
      <c r="A73" s="102">
        <v>61502</v>
      </c>
      <c r="B73" s="203" t="s">
        <v>83</v>
      </c>
      <c r="C73" s="204">
        <v>250000</v>
      </c>
      <c r="D73" s="204">
        <v>0</v>
      </c>
      <c r="E73" s="204">
        <v>0</v>
      </c>
      <c r="F73" s="204">
        <v>250000</v>
      </c>
      <c r="G73" s="204">
        <v>0</v>
      </c>
      <c r="H73" s="204">
        <v>0</v>
      </c>
      <c r="I73" s="204">
        <v>0</v>
      </c>
      <c r="J73" s="204">
        <v>0</v>
      </c>
      <c r="K73" s="204">
        <v>0</v>
      </c>
      <c r="L73" s="204">
        <v>0</v>
      </c>
      <c r="M73" s="204">
        <v>0</v>
      </c>
      <c r="N73" s="204">
        <v>0</v>
      </c>
      <c r="O73" s="204">
        <v>0</v>
      </c>
    </row>
    <row r="74" spans="1:15" x14ac:dyDescent="0.25">
      <c r="A74" s="200">
        <v>90000</v>
      </c>
      <c r="B74" s="201" t="s">
        <v>84</v>
      </c>
      <c r="C74" s="202">
        <v>0</v>
      </c>
      <c r="D74" s="202">
        <v>0</v>
      </c>
      <c r="E74" s="202">
        <v>0</v>
      </c>
      <c r="F74" s="202">
        <v>0</v>
      </c>
      <c r="G74" s="202">
        <v>0</v>
      </c>
      <c r="H74" s="202">
        <v>0</v>
      </c>
      <c r="I74" s="202">
        <v>0</v>
      </c>
      <c r="J74" s="202">
        <v>0</v>
      </c>
      <c r="K74" s="202">
        <v>0</v>
      </c>
      <c r="L74" s="202">
        <v>0</v>
      </c>
      <c r="M74" s="202">
        <v>0</v>
      </c>
      <c r="N74" s="202">
        <v>0</v>
      </c>
      <c r="O74" s="202">
        <v>0</v>
      </c>
    </row>
    <row r="75" spans="1:15" x14ac:dyDescent="0.25">
      <c r="A75" s="102">
        <v>99101</v>
      </c>
      <c r="B75" s="203" t="s">
        <v>85</v>
      </c>
      <c r="C75" s="204">
        <v>0</v>
      </c>
      <c r="D75" s="204">
        <v>0</v>
      </c>
      <c r="E75" s="204">
        <v>0</v>
      </c>
      <c r="F75" s="204">
        <v>0</v>
      </c>
      <c r="G75" s="204">
        <v>0</v>
      </c>
      <c r="H75" s="204">
        <v>0</v>
      </c>
      <c r="I75" s="204">
        <v>0</v>
      </c>
      <c r="J75" s="204">
        <v>0</v>
      </c>
      <c r="K75" s="204">
        <v>0</v>
      </c>
      <c r="L75" s="204">
        <v>0</v>
      </c>
      <c r="M75" s="204">
        <v>0</v>
      </c>
      <c r="N75" s="204">
        <v>0</v>
      </c>
      <c r="O75" s="204">
        <v>0</v>
      </c>
    </row>
    <row r="76" spans="1:15" x14ac:dyDescent="0.25">
      <c r="A76" s="102"/>
      <c r="B76" s="203"/>
      <c r="C76" s="204"/>
      <c r="D76" s="204"/>
      <c r="E76" s="204"/>
      <c r="F76" s="204"/>
      <c r="G76" s="204"/>
      <c r="H76" s="204"/>
      <c r="I76" s="204"/>
      <c r="J76" s="204"/>
      <c r="K76" s="204"/>
      <c r="L76" s="204"/>
      <c r="M76" s="204"/>
      <c r="N76" s="204"/>
      <c r="O76" s="204"/>
    </row>
    <row r="77" spans="1:15" x14ac:dyDescent="0.25">
      <c r="A77" s="200"/>
      <c r="B77" s="201" t="s">
        <v>86</v>
      </c>
      <c r="C77" s="202">
        <v>76371160</v>
      </c>
      <c r="D77" s="202">
        <v>4882436</v>
      </c>
      <c r="E77" s="202">
        <v>12396017</v>
      </c>
      <c r="F77" s="202">
        <v>4583113</v>
      </c>
      <c r="G77" s="202">
        <v>6103113</v>
      </c>
      <c r="H77" s="202">
        <v>4338113</v>
      </c>
      <c r="I77" s="202">
        <v>11575302</v>
      </c>
      <c r="J77" s="202">
        <v>4373113</v>
      </c>
      <c r="K77" s="202">
        <v>6392937</v>
      </c>
      <c r="L77" s="202">
        <v>4365637</v>
      </c>
      <c r="M77" s="202">
        <v>5153013</v>
      </c>
      <c r="N77" s="202">
        <v>4382637</v>
      </c>
      <c r="O77" s="202">
        <v>7825729</v>
      </c>
    </row>
    <row r="78" spans="1:15" x14ac:dyDescent="0.25">
      <c r="A78" s="102"/>
      <c r="B78" s="203"/>
      <c r="C78" s="204"/>
      <c r="D78" s="204"/>
      <c r="E78" s="204"/>
      <c r="F78" s="204"/>
      <c r="G78" s="204"/>
      <c r="H78" s="204"/>
      <c r="I78" s="204"/>
      <c r="J78" s="204"/>
      <c r="K78" s="204"/>
      <c r="L78" s="204"/>
      <c r="M78" s="204"/>
      <c r="N78" s="204"/>
      <c r="O78" s="204"/>
    </row>
    <row r="79" spans="1:15" ht="15.75" x14ac:dyDescent="0.25">
      <c r="A79" s="261" t="s">
        <v>90</v>
      </c>
      <c r="B79" s="261"/>
      <c r="C79" s="261"/>
      <c r="D79" s="261"/>
      <c r="E79" s="261"/>
      <c r="F79" s="261"/>
      <c r="G79" s="261"/>
      <c r="H79" s="261"/>
      <c r="I79" s="261"/>
      <c r="J79" s="261"/>
      <c r="K79" s="261"/>
      <c r="L79" s="261"/>
      <c r="M79" s="261"/>
      <c r="N79" s="261"/>
      <c r="O79" s="261"/>
    </row>
    <row r="80" spans="1:15" x14ac:dyDescent="0.25">
      <c r="A80" s="102"/>
      <c r="B80" s="203"/>
      <c r="C80" s="204"/>
      <c r="D80" s="204"/>
      <c r="E80" s="204"/>
      <c r="F80" s="204"/>
      <c r="G80" s="204"/>
      <c r="H80" s="204"/>
      <c r="I80" s="204"/>
      <c r="J80" s="204"/>
      <c r="K80" s="204"/>
      <c r="L80" s="204"/>
      <c r="M80" s="204"/>
      <c r="N80" s="204"/>
      <c r="O80" s="204"/>
    </row>
    <row r="81" spans="1:15" x14ac:dyDescent="0.25">
      <c r="A81" s="205" t="s">
        <v>3</v>
      </c>
      <c r="B81" s="205" t="s">
        <v>87</v>
      </c>
      <c r="C81" s="206" t="s">
        <v>5</v>
      </c>
      <c r="D81" s="206" t="s">
        <v>6</v>
      </c>
      <c r="E81" s="206" t="s">
        <v>7</v>
      </c>
      <c r="F81" s="206" t="s">
        <v>8</v>
      </c>
      <c r="G81" s="206" t="s">
        <v>9</v>
      </c>
      <c r="H81" s="206" t="s">
        <v>10</v>
      </c>
      <c r="I81" s="206" t="s">
        <v>11</v>
      </c>
      <c r="J81" s="206" t="s">
        <v>12</v>
      </c>
      <c r="K81" s="206" t="s">
        <v>13</v>
      </c>
      <c r="L81" s="206" t="s">
        <v>14</v>
      </c>
      <c r="M81" s="206" t="s">
        <v>15</v>
      </c>
      <c r="N81" s="206" t="s">
        <v>16</v>
      </c>
      <c r="O81" s="206" t="s">
        <v>17</v>
      </c>
    </row>
    <row r="82" spans="1:15" x14ac:dyDescent="0.25">
      <c r="A82" s="102"/>
      <c r="B82" s="203"/>
      <c r="C82" s="204"/>
      <c r="D82" s="204"/>
      <c r="E82" s="204"/>
      <c r="F82" s="204"/>
      <c r="G82" s="204"/>
      <c r="H82" s="204"/>
      <c r="I82" s="204"/>
      <c r="J82" s="204"/>
      <c r="K82" s="204"/>
      <c r="L82" s="204"/>
      <c r="M82" s="204"/>
      <c r="N82" s="204"/>
      <c r="O82" s="204"/>
    </row>
    <row r="83" spans="1:15" x14ac:dyDescent="0.25">
      <c r="A83" s="200">
        <v>10000</v>
      </c>
      <c r="B83" s="201" t="s">
        <v>18</v>
      </c>
      <c r="C83" s="202">
        <v>34180652</v>
      </c>
      <c r="D83" s="202">
        <v>2535011</v>
      </c>
      <c r="E83" s="202">
        <v>2741432</v>
      </c>
      <c r="F83" s="202">
        <v>2535011</v>
      </c>
      <c r="G83" s="202">
        <v>2540011</v>
      </c>
      <c r="H83" s="202">
        <v>2540011</v>
      </c>
      <c r="I83" s="202">
        <v>2540011</v>
      </c>
      <c r="J83" s="202">
        <v>2540011</v>
      </c>
      <c r="K83" s="202">
        <v>2746432</v>
      </c>
      <c r="L83" s="202">
        <v>2540011</v>
      </c>
      <c r="M83" s="202">
        <v>2540011</v>
      </c>
      <c r="N83" s="202">
        <v>2540011</v>
      </c>
      <c r="O83" s="202">
        <v>5842689</v>
      </c>
    </row>
    <row r="84" spans="1:15" x14ac:dyDescent="0.25">
      <c r="A84" s="200">
        <v>20000</v>
      </c>
      <c r="B84" s="201" t="s">
        <v>25</v>
      </c>
      <c r="C84" s="202">
        <v>8011468</v>
      </c>
      <c r="D84" s="202">
        <v>637414</v>
      </c>
      <c r="E84" s="202">
        <v>816914</v>
      </c>
      <c r="F84" s="202">
        <v>636914</v>
      </c>
      <c r="G84" s="202">
        <v>636914</v>
      </c>
      <c r="H84" s="202">
        <v>636914</v>
      </c>
      <c r="I84" s="202">
        <v>636914</v>
      </c>
      <c r="J84" s="202">
        <v>636914</v>
      </c>
      <c r="K84" s="202">
        <v>816914</v>
      </c>
      <c r="L84" s="202">
        <v>644914</v>
      </c>
      <c r="M84" s="202">
        <v>636914</v>
      </c>
      <c r="N84" s="202">
        <v>636914</v>
      </c>
      <c r="O84" s="202">
        <v>636914</v>
      </c>
    </row>
    <row r="85" spans="1:15" x14ac:dyDescent="0.25">
      <c r="A85" s="200">
        <v>30000</v>
      </c>
      <c r="B85" s="201" t="s">
        <v>41</v>
      </c>
      <c r="C85" s="202">
        <v>12921868</v>
      </c>
      <c r="D85" s="202">
        <v>1084384</v>
      </c>
      <c r="E85" s="202">
        <v>1040188</v>
      </c>
      <c r="F85" s="202">
        <v>1036188</v>
      </c>
      <c r="G85" s="202">
        <v>1051188</v>
      </c>
      <c r="H85" s="202">
        <v>1036188</v>
      </c>
      <c r="I85" s="202">
        <v>1036188</v>
      </c>
      <c r="J85" s="202">
        <v>1071188</v>
      </c>
      <c r="K85" s="202">
        <v>1058091</v>
      </c>
      <c r="L85" s="202">
        <v>1055712</v>
      </c>
      <c r="M85" s="202">
        <v>1101088</v>
      </c>
      <c r="N85" s="202">
        <v>1080712</v>
      </c>
      <c r="O85" s="202">
        <v>1270753</v>
      </c>
    </row>
    <row r="86" spans="1:15" x14ac:dyDescent="0.25">
      <c r="A86" s="200">
        <v>40000</v>
      </c>
      <c r="B86" s="201" t="s">
        <v>69</v>
      </c>
      <c r="C86" s="202">
        <v>1320000</v>
      </c>
      <c r="D86" s="202">
        <v>159627</v>
      </c>
      <c r="E86" s="202">
        <v>110000</v>
      </c>
      <c r="F86" s="202">
        <v>110000</v>
      </c>
      <c r="G86" s="202">
        <v>110000</v>
      </c>
      <c r="H86" s="202">
        <v>110000</v>
      </c>
      <c r="I86" s="202">
        <v>110000</v>
      </c>
      <c r="J86" s="202">
        <v>110000</v>
      </c>
      <c r="K86" s="202">
        <v>110000</v>
      </c>
      <c r="L86" s="202">
        <v>110000</v>
      </c>
      <c r="M86" s="202">
        <v>110000</v>
      </c>
      <c r="N86" s="202">
        <v>110000</v>
      </c>
      <c r="O86" s="202">
        <v>60373</v>
      </c>
    </row>
    <row r="87" spans="1:15" x14ac:dyDescent="0.25">
      <c r="A87" s="200">
        <v>50000</v>
      </c>
      <c r="B87" s="201" t="s">
        <v>72</v>
      </c>
      <c r="C87" s="202">
        <v>1598500</v>
      </c>
      <c r="D87" s="202">
        <v>466000</v>
      </c>
      <c r="E87" s="202">
        <v>36000</v>
      </c>
      <c r="F87" s="202">
        <v>15000</v>
      </c>
      <c r="G87" s="202">
        <v>15000</v>
      </c>
      <c r="H87" s="202">
        <v>15000</v>
      </c>
      <c r="I87" s="202">
        <v>15000</v>
      </c>
      <c r="J87" s="202">
        <v>15000</v>
      </c>
      <c r="K87" s="202">
        <v>961500</v>
      </c>
      <c r="L87" s="202">
        <v>15000</v>
      </c>
      <c r="M87" s="202">
        <v>15000</v>
      </c>
      <c r="N87" s="202">
        <v>15000</v>
      </c>
      <c r="O87" s="202">
        <v>15000</v>
      </c>
    </row>
    <row r="88" spans="1:15" x14ac:dyDescent="0.25">
      <c r="A88" s="200">
        <v>60000</v>
      </c>
      <c r="B88" s="201" t="s">
        <v>78</v>
      </c>
      <c r="C88" s="202">
        <v>18338672</v>
      </c>
      <c r="D88" s="202">
        <v>0</v>
      </c>
      <c r="E88" s="202">
        <v>7651483</v>
      </c>
      <c r="F88" s="202">
        <v>250000</v>
      </c>
      <c r="G88" s="202">
        <v>1750000</v>
      </c>
      <c r="H88" s="202">
        <v>0</v>
      </c>
      <c r="I88" s="202">
        <v>7237189</v>
      </c>
      <c r="J88" s="202">
        <v>0</v>
      </c>
      <c r="K88" s="202">
        <v>700000</v>
      </c>
      <c r="L88" s="202">
        <v>0</v>
      </c>
      <c r="M88" s="202">
        <v>750000</v>
      </c>
      <c r="N88" s="202">
        <v>0</v>
      </c>
      <c r="O88" s="202">
        <v>0</v>
      </c>
    </row>
    <row r="89" spans="1:15" x14ac:dyDescent="0.25">
      <c r="A89" s="200">
        <v>90000</v>
      </c>
      <c r="B89" s="201" t="s">
        <v>84</v>
      </c>
      <c r="C89" s="202">
        <v>0</v>
      </c>
      <c r="D89" s="202">
        <v>0</v>
      </c>
      <c r="E89" s="202">
        <v>0</v>
      </c>
      <c r="F89" s="202">
        <v>0</v>
      </c>
      <c r="G89" s="202">
        <v>0</v>
      </c>
      <c r="H89" s="202">
        <v>0</v>
      </c>
      <c r="I89" s="202">
        <v>0</v>
      </c>
      <c r="J89" s="202">
        <v>0</v>
      </c>
      <c r="K89" s="202">
        <v>0</v>
      </c>
      <c r="L89" s="202">
        <v>0</v>
      </c>
      <c r="M89" s="202">
        <v>0</v>
      </c>
      <c r="N89" s="202">
        <v>0</v>
      </c>
      <c r="O89" s="202">
        <v>0</v>
      </c>
    </row>
    <row r="90" spans="1:15" x14ac:dyDescent="0.25">
      <c r="A90" s="102"/>
      <c r="B90" s="203"/>
      <c r="C90" s="204"/>
      <c r="D90" s="204"/>
      <c r="E90" s="204"/>
      <c r="F90" s="204"/>
      <c r="G90" s="204"/>
      <c r="H90" s="204"/>
      <c r="I90" s="204"/>
      <c r="J90" s="204"/>
      <c r="K90" s="204"/>
      <c r="L90" s="204"/>
      <c r="M90" s="204"/>
      <c r="N90" s="204"/>
      <c r="O90" s="204"/>
    </row>
    <row r="91" spans="1:15" x14ac:dyDescent="0.25">
      <c r="A91" s="207" t="s">
        <v>88</v>
      </c>
      <c r="B91" s="208" t="s">
        <v>89</v>
      </c>
      <c r="C91" s="209">
        <v>76371160</v>
      </c>
      <c r="D91" s="209">
        <v>4882436</v>
      </c>
      <c r="E91" s="209">
        <v>12396017</v>
      </c>
      <c r="F91" s="209">
        <v>4583113</v>
      </c>
      <c r="G91" s="209">
        <v>6103113</v>
      </c>
      <c r="H91" s="209">
        <v>4338113</v>
      </c>
      <c r="I91" s="209">
        <v>11575302</v>
      </c>
      <c r="J91" s="209">
        <v>4373113</v>
      </c>
      <c r="K91" s="209">
        <v>6392937</v>
      </c>
      <c r="L91" s="209">
        <v>4365637</v>
      </c>
      <c r="M91" s="209">
        <v>5153013</v>
      </c>
      <c r="N91" s="209">
        <v>4382637</v>
      </c>
      <c r="O91" s="209">
        <v>7825729</v>
      </c>
    </row>
    <row r="92" spans="1:15" x14ac:dyDescent="0.25">
      <c r="A92" s="102"/>
      <c r="B92" s="203"/>
      <c r="C92" s="204"/>
      <c r="D92" s="204"/>
      <c r="E92" s="204"/>
      <c r="F92" s="204"/>
      <c r="G92" s="204"/>
      <c r="H92" s="204"/>
      <c r="I92" s="204"/>
      <c r="J92" s="204"/>
      <c r="K92" s="204"/>
      <c r="L92" s="204"/>
      <c r="M92" s="204"/>
      <c r="N92" s="204"/>
      <c r="O92" s="204"/>
    </row>
  </sheetData>
  <mergeCells count="5">
    <mergeCell ref="A1:O1"/>
    <mergeCell ref="A2:O2"/>
    <mergeCell ref="A3:O3"/>
    <mergeCell ref="A4:O4"/>
    <mergeCell ref="A79:O79"/>
  </mergeCells>
  <pageMargins left="0.7" right="0.7" top="0.75" bottom="0.75" header="0.3" footer="0.3"/>
  <pageSetup scale="42"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I19"/>
  <sheetViews>
    <sheetView zoomScaleNormal="100" workbookViewId="0">
      <selection activeCell="D15" sqref="D15"/>
    </sheetView>
  </sheetViews>
  <sheetFormatPr baseColWidth="10" defaultColWidth="11.42578125" defaultRowHeight="15" x14ac:dyDescent="0.25"/>
  <cols>
    <col min="1" max="1" width="24.7109375" style="16" customWidth="1"/>
    <col min="2" max="2" width="4" style="16" bestFit="1" customWidth="1"/>
    <col min="3" max="3" width="27.42578125" style="16" bestFit="1" customWidth="1"/>
    <col min="4" max="4" width="16.85546875" style="16" bestFit="1" customWidth="1"/>
    <col min="5" max="5" width="13.42578125" style="16" bestFit="1" customWidth="1"/>
    <col min="6" max="6" width="62.42578125" style="16" bestFit="1" customWidth="1"/>
    <col min="7" max="7" width="43.5703125" style="16" customWidth="1"/>
    <col min="8" max="8" width="52.7109375" style="16" customWidth="1"/>
    <col min="9" max="9" width="24" style="16" customWidth="1"/>
    <col min="10" max="16384" width="11.42578125" style="16"/>
  </cols>
  <sheetData>
    <row r="1" spans="1:9" ht="18.75" x14ac:dyDescent="0.25">
      <c r="A1" s="267" t="s">
        <v>0</v>
      </c>
      <c r="B1" s="267"/>
      <c r="C1" s="267"/>
      <c r="D1" s="267"/>
      <c r="E1" s="267"/>
      <c r="F1" s="267" t="s">
        <v>311</v>
      </c>
      <c r="G1" s="267"/>
      <c r="H1" s="267"/>
      <c r="I1" s="267"/>
    </row>
    <row r="2" spans="1:9" ht="18.75" x14ac:dyDescent="0.25">
      <c r="A2" s="267" t="s">
        <v>312</v>
      </c>
      <c r="B2" s="267"/>
      <c r="C2" s="267"/>
      <c r="D2" s="267"/>
      <c r="E2" s="267"/>
      <c r="F2" s="267"/>
      <c r="G2" s="267"/>
      <c r="H2" s="267"/>
      <c r="I2" s="267"/>
    </row>
    <row r="3" spans="1:9" ht="23.25" customHeight="1" x14ac:dyDescent="0.25">
      <c r="A3" s="267" t="s">
        <v>2</v>
      </c>
      <c r="B3" s="267"/>
      <c r="C3" s="267"/>
      <c r="D3" s="267"/>
      <c r="E3" s="267"/>
      <c r="F3" s="267"/>
      <c r="G3" s="267"/>
      <c r="H3" s="267"/>
      <c r="I3" s="267"/>
    </row>
    <row r="4" spans="1:9" ht="31.5" x14ac:dyDescent="0.25">
      <c r="A4" s="17" t="s">
        <v>313</v>
      </c>
      <c r="B4" s="17" t="s">
        <v>314</v>
      </c>
      <c r="C4" s="17" t="s">
        <v>315</v>
      </c>
      <c r="D4" s="17" t="s">
        <v>316</v>
      </c>
      <c r="E4" s="17" t="s">
        <v>317</v>
      </c>
      <c r="F4" s="18" t="s">
        <v>318</v>
      </c>
      <c r="G4" s="18" t="s">
        <v>319</v>
      </c>
      <c r="H4" s="18" t="s">
        <v>320</v>
      </c>
      <c r="I4" s="18" t="s">
        <v>321</v>
      </c>
    </row>
    <row r="5" spans="1:9" ht="30" x14ac:dyDescent="0.25">
      <c r="A5" s="19" t="s">
        <v>0</v>
      </c>
      <c r="B5" s="19" t="s">
        <v>322</v>
      </c>
      <c r="C5" s="19" t="s">
        <v>323</v>
      </c>
      <c r="D5" s="59">
        <v>8567186</v>
      </c>
      <c r="E5" s="20">
        <f>D5/D17</f>
        <v>0.11217828824388683</v>
      </c>
      <c r="F5" s="84" t="s">
        <v>499</v>
      </c>
      <c r="G5" s="44" t="s">
        <v>363</v>
      </c>
      <c r="H5" s="21" t="s">
        <v>325</v>
      </c>
      <c r="I5" s="265" t="s">
        <v>324</v>
      </c>
    </row>
    <row r="6" spans="1:9" ht="30" x14ac:dyDescent="0.25">
      <c r="A6" s="19" t="s">
        <v>0</v>
      </c>
      <c r="B6" s="19" t="s">
        <v>326</v>
      </c>
      <c r="C6" s="19" t="s">
        <v>330</v>
      </c>
      <c r="D6" s="59">
        <v>1507756</v>
      </c>
      <c r="E6" s="20">
        <f>D6/D17</f>
        <v>1.974247870531232E-2</v>
      </c>
      <c r="F6" s="84" t="s">
        <v>499</v>
      </c>
      <c r="G6" s="44" t="s">
        <v>363</v>
      </c>
      <c r="H6" s="22" t="s">
        <v>327</v>
      </c>
      <c r="I6" s="268"/>
    </row>
    <row r="7" spans="1:9" ht="30" x14ac:dyDescent="0.25">
      <c r="A7" s="19" t="s">
        <v>0</v>
      </c>
      <c r="B7" s="19" t="s">
        <v>328</v>
      </c>
      <c r="C7" s="19" t="s">
        <v>354</v>
      </c>
      <c r="D7" s="59">
        <v>3061734</v>
      </c>
      <c r="E7" s="23">
        <f>D7/D17</f>
        <v>4.009018587644865E-2</v>
      </c>
      <c r="F7" s="84" t="s">
        <v>499</v>
      </c>
      <c r="G7" s="44" t="s">
        <v>363</v>
      </c>
      <c r="H7" s="22" t="s">
        <v>327</v>
      </c>
      <c r="I7" s="268"/>
    </row>
    <row r="8" spans="1:9" ht="30" x14ac:dyDescent="0.25">
      <c r="A8" s="19" t="s">
        <v>0</v>
      </c>
      <c r="B8" s="19" t="s">
        <v>329</v>
      </c>
      <c r="C8" s="19" t="s">
        <v>355</v>
      </c>
      <c r="D8" s="59">
        <v>2077322</v>
      </c>
      <c r="E8" s="24">
        <f>D8/D17</f>
        <v>2.7200346308737487E-2</v>
      </c>
      <c r="F8" s="84" t="s">
        <v>499</v>
      </c>
      <c r="G8" s="44" t="s">
        <v>363</v>
      </c>
      <c r="H8" s="22" t="s">
        <v>325</v>
      </c>
      <c r="I8" s="268"/>
    </row>
    <row r="9" spans="1:9" ht="30" x14ac:dyDescent="0.25">
      <c r="A9" s="19" t="s">
        <v>0</v>
      </c>
      <c r="B9" s="19" t="s">
        <v>331</v>
      </c>
      <c r="C9" s="19" t="s">
        <v>332</v>
      </c>
      <c r="D9" s="59">
        <v>2910683</v>
      </c>
      <c r="E9" s="24">
        <f>D9/D17</f>
        <v>3.8112331932630063E-2</v>
      </c>
      <c r="F9" s="84" t="s">
        <v>499</v>
      </c>
      <c r="G9" s="44" t="s">
        <v>363</v>
      </c>
      <c r="H9" s="22" t="s">
        <v>333</v>
      </c>
      <c r="I9" s="268"/>
    </row>
    <row r="10" spans="1:9" ht="30" x14ac:dyDescent="0.25">
      <c r="A10" s="19" t="s">
        <v>0</v>
      </c>
      <c r="B10" s="19" t="s">
        <v>334</v>
      </c>
      <c r="C10" s="19" t="s">
        <v>337</v>
      </c>
      <c r="D10" s="59">
        <v>16832549</v>
      </c>
      <c r="E10" s="24">
        <f>D10/D17</f>
        <v>0.22040452181163675</v>
      </c>
      <c r="F10" s="85" t="s">
        <v>359</v>
      </c>
      <c r="G10" s="44" t="s">
        <v>361</v>
      </c>
      <c r="H10" s="25" t="s">
        <v>333</v>
      </c>
      <c r="I10" s="266"/>
    </row>
    <row r="11" spans="1:9" ht="30" x14ac:dyDescent="0.25">
      <c r="A11" s="19" t="s">
        <v>0</v>
      </c>
      <c r="B11" s="19" t="s">
        <v>336</v>
      </c>
      <c r="C11" s="19" t="s">
        <v>335</v>
      </c>
      <c r="D11" s="59">
        <v>867107</v>
      </c>
      <c r="E11" s="20">
        <f>D11/D17</f>
        <v>1.1353853994099343E-2</v>
      </c>
      <c r="F11" s="84" t="s">
        <v>499</v>
      </c>
      <c r="G11" s="44" t="s">
        <v>363</v>
      </c>
      <c r="H11" s="26" t="s">
        <v>338</v>
      </c>
      <c r="I11" s="262" t="s">
        <v>339</v>
      </c>
    </row>
    <row r="12" spans="1:9" ht="30" x14ac:dyDescent="0.25">
      <c r="A12" s="19" t="s">
        <v>0</v>
      </c>
      <c r="B12" s="19" t="s">
        <v>340</v>
      </c>
      <c r="C12" s="19" t="s">
        <v>347</v>
      </c>
      <c r="D12" s="59">
        <v>2295889</v>
      </c>
      <c r="E12" s="20">
        <f>D12/D17</f>
        <v>3.0062251247722306E-2</v>
      </c>
      <c r="F12" s="86" t="s">
        <v>360</v>
      </c>
      <c r="G12" s="45" t="s">
        <v>364</v>
      </c>
      <c r="H12" s="27" t="s">
        <v>341</v>
      </c>
      <c r="I12" s="263"/>
    </row>
    <row r="13" spans="1:9" ht="30" x14ac:dyDescent="0.25">
      <c r="A13" s="19" t="s">
        <v>0</v>
      </c>
      <c r="B13" s="19" t="s">
        <v>342</v>
      </c>
      <c r="C13" s="19" t="s">
        <v>351</v>
      </c>
      <c r="D13" s="59">
        <v>15949769</v>
      </c>
      <c r="E13" s="20">
        <f>D13/D17</f>
        <v>0.20884544637006955</v>
      </c>
      <c r="F13" s="86" t="s">
        <v>360</v>
      </c>
      <c r="G13" s="44" t="s">
        <v>364</v>
      </c>
      <c r="H13" s="27" t="s">
        <v>343</v>
      </c>
      <c r="I13" s="263"/>
    </row>
    <row r="14" spans="1:9" ht="30" x14ac:dyDescent="0.25">
      <c r="A14" s="19" t="s">
        <v>0</v>
      </c>
      <c r="B14" s="19" t="s">
        <v>344</v>
      </c>
      <c r="C14" s="19" t="s">
        <v>356</v>
      </c>
      <c r="D14" s="59">
        <v>2222190</v>
      </c>
      <c r="E14" s="20">
        <f>D14/D17</f>
        <v>2.9097240371889075E-2</v>
      </c>
      <c r="F14" s="85" t="s">
        <v>359</v>
      </c>
      <c r="G14" s="44" t="s">
        <v>361</v>
      </c>
      <c r="H14" s="28" t="s">
        <v>345</v>
      </c>
      <c r="I14" s="264"/>
    </row>
    <row r="15" spans="1:9" ht="30" x14ac:dyDescent="0.25">
      <c r="A15" s="19" t="s">
        <v>0</v>
      </c>
      <c r="B15" s="19" t="s">
        <v>346</v>
      </c>
      <c r="C15" s="19" t="s">
        <v>357</v>
      </c>
      <c r="D15" s="59">
        <v>1740303</v>
      </c>
      <c r="E15" s="20">
        <f>D15/D17</f>
        <v>2.27874370377509E-2</v>
      </c>
      <c r="F15" s="85" t="s">
        <v>359</v>
      </c>
      <c r="G15" s="44" t="s">
        <v>362</v>
      </c>
      <c r="H15" s="26" t="s">
        <v>348</v>
      </c>
      <c r="I15" s="265" t="s">
        <v>349</v>
      </c>
    </row>
    <row r="16" spans="1:9" ht="30" x14ac:dyDescent="0.25">
      <c r="A16" s="19" t="s">
        <v>0</v>
      </c>
      <c r="B16" s="19" t="s">
        <v>350</v>
      </c>
      <c r="C16" s="19" t="s">
        <v>358</v>
      </c>
      <c r="D16" s="59">
        <v>18338672</v>
      </c>
      <c r="E16" s="20">
        <f>D16/D17</f>
        <v>0.24012561809981672</v>
      </c>
      <c r="F16" s="85" t="s">
        <v>359</v>
      </c>
      <c r="G16" s="44" t="s">
        <v>362</v>
      </c>
      <c r="H16" s="28" t="s">
        <v>352</v>
      </c>
      <c r="I16" s="266"/>
    </row>
    <row r="17" spans="1:9" ht="18.75" x14ac:dyDescent="0.25">
      <c r="A17" s="29"/>
      <c r="B17" s="30"/>
      <c r="C17" s="31" t="s">
        <v>353</v>
      </c>
      <c r="D17" s="32">
        <f>SUM(D5:D16)</f>
        <v>76371160</v>
      </c>
      <c r="E17" s="33">
        <f>SUM(E5:E16)</f>
        <v>1</v>
      </c>
      <c r="F17" s="34"/>
      <c r="G17" s="34"/>
      <c r="H17" s="34"/>
      <c r="I17" s="34"/>
    </row>
    <row r="18" spans="1:9" ht="18.75" x14ac:dyDescent="0.25">
      <c r="A18" s="35"/>
      <c r="B18" s="36"/>
      <c r="C18" s="37"/>
      <c r="D18" s="38"/>
      <c r="E18" s="39"/>
      <c r="F18" s="40"/>
      <c r="G18" s="40"/>
      <c r="H18" s="41"/>
    </row>
    <row r="19" spans="1:9" ht="18.75" x14ac:dyDescent="0.25">
      <c r="A19" s="35"/>
      <c r="B19" s="42"/>
      <c r="C19" s="42"/>
      <c r="D19" s="38"/>
      <c r="E19" s="39"/>
      <c r="F19" s="40"/>
      <c r="G19" s="40"/>
      <c r="H19" s="22"/>
      <c r="I19" s="43"/>
    </row>
  </sheetData>
  <mergeCells count="6">
    <mergeCell ref="I11:I14"/>
    <mergeCell ref="I15:I16"/>
    <mergeCell ref="A1:I1"/>
    <mergeCell ref="A2:I2"/>
    <mergeCell ref="A3:I3"/>
    <mergeCell ref="I5:I10"/>
  </mergeCells>
  <phoneticPr fontId="23" type="noConversion"/>
  <pageMargins left="0.70866141732283472" right="0.70866141732283472" top="0.74803149606299213" bottom="0.74803149606299213" header="0.31496062992125984" footer="0.31496062992125984"/>
  <pageSetup scale="45"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F28"/>
  <sheetViews>
    <sheetView zoomScaleNormal="100" workbookViewId="0">
      <selection activeCell="I6" sqref="I6"/>
    </sheetView>
  </sheetViews>
  <sheetFormatPr baseColWidth="10" defaultColWidth="11.42578125" defaultRowHeight="15" x14ac:dyDescent="0.25"/>
  <cols>
    <col min="1" max="1" width="25.7109375" style="61" bestFit="1" customWidth="1"/>
    <col min="2" max="2" width="10.5703125" style="61" customWidth="1"/>
    <col min="3" max="3" width="32.28515625" style="61" customWidth="1"/>
    <col min="4" max="4" width="18.5703125" style="61" customWidth="1"/>
    <col min="5" max="5" width="11.7109375" style="61" customWidth="1"/>
    <col min="6" max="6" width="32.28515625" style="61" customWidth="1"/>
    <col min="7" max="16384" width="11.42578125" style="61"/>
  </cols>
  <sheetData>
    <row r="1" spans="1:6" ht="15.75" x14ac:dyDescent="0.25">
      <c r="A1" s="270" t="s">
        <v>0</v>
      </c>
      <c r="B1" s="271"/>
      <c r="C1" s="271"/>
      <c r="D1" s="271"/>
      <c r="E1" s="271"/>
      <c r="F1" s="272"/>
    </row>
    <row r="2" spans="1:6" ht="29.25" customHeight="1" x14ac:dyDescent="0.25">
      <c r="A2" s="273" t="s">
        <v>514</v>
      </c>
      <c r="B2" s="274"/>
      <c r="C2" s="274"/>
      <c r="D2" s="274"/>
      <c r="E2" s="275"/>
      <c r="F2" s="82">
        <v>2022</v>
      </c>
    </row>
    <row r="3" spans="1:6" x14ac:dyDescent="0.25">
      <c r="A3" s="76" t="s">
        <v>500</v>
      </c>
      <c r="B3" s="269" t="s">
        <v>501</v>
      </c>
      <c r="C3" s="269"/>
      <c r="D3" s="76" t="s">
        <v>502</v>
      </c>
      <c r="E3" s="76" t="s">
        <v>503</v>
      </c>
      <c r="F3" s="76"/>
    </row>
    <row r="4" spans="1:6" x14ac:dyDescent="0.25">
      <c r="A4" s="76" t="s">
        <v>504</v>
      </c>
      <c r="B4" s="269" t="s">
        <v>505</v>
      </c>
      <c r="C4" s="269"/>
      <c r="D4" s="76" t="s">
        <v>506</v>
      </c>
      <c r="E4" s="76" t="s">
        <v>507</v>
      </c>
      <c r="F4" s="76"/>
    </row>
    <row r="5" spans="1:6" x14ac:dyDescent="0.25">
      <c r="A5" s="76" t="s">
        <v>508</v>
      </c>
      <c r="B5" s="269" t="s">
        <v>509</v>
      </c>
      <c r="C5" s="269"/>
      <c r="D5" s="76" t="s">
        <v>510</v>
      </c>
      <c r="E5" s="76" t="s">
        <v>511</v>
      </c>
      <c r="F5" s="76"/>
    </row>
    <row r="6" spans="1:6" x14ac:dyDescent="0.25">
      <c r="A6" s="76" t="s">
        <v>512</v>
      </c>
      <c r="B6" s="269" t="s">
        <v>513</v>
      </c>
      <c r="C6" s="269"/>
      <c r="D6" s="76"/>
      <c r="E6" s="76"/>
      <c r="F6" s="76"/>
    </row>
    <row r="11" spans="1:6" ht="16.5" customHeight="1" x14ac:dyDescent="0.25">
      <c r="D11" s="77"/>
    </row>
    <row r="12" spans="1:6" x14ac:dyDescent="0.25">
      <c r="D12" s="78"/>
    </row>
    <row r="13" spans="1:6" x14ac:dyDescent="0.25">
      <c r="A13" s="79"/>
    </row>
    <row r="14" spans="1:6" x14ac:dyDescent="0.25">
      <c r="A14" s="79"/>
    </row>
    <row r="15" spans="1:6" x14ac:dyDescent="0.25">
      <c r="A15" s="79"/>
    </row>
    <row r="16" spans="1:6" ht="15" customHeight="1" x14ac:dyDescent="0.25"/>
    <row r="18" spans="1:4" x14ac:dyDescent="0.25">
      <c r="A18" s="79"/>
    </row>
    <row r="19" spans="1:4" x14ac:dyDescent="0.25">
      <c r="A19" s="79"/>
    </row>
    <row r="20" spans="1:4" x14ac:dyDescent="0.25">
      <c r="A20" s="79"/>
    </row>
    <row r="21" spans="1:4" ht="24" customHeight="1" x14ac:dyDescent="0.25">
      <c r="D21" s="80"/>
    </row>
    <row r="22" spans="1:4" ht="27" customHeight="1" x14ac:dyDescent="0.25">
      <c r="D22" s="80"/>
    </row>
    <row r="23" spans="1:4" x14ac:dyDescent="0.25">
      <c r="A23" s="79"/>
    </row>
    <row r="24" spans="1:4" x14ac:dyDescent="0.25">
      <c r="A24" s="79"/>
    </row>
    <row r="25" spans="1:4" x14ac:dyDescent="0.25">
      <c r="A25" s="79"/>
    </row>
    <row r="26" spans="1:4" ht="27" customHeight="1" x14ac:dyDescent="0.25">
      <c r="D26" s="81"/>
    </row>
    <row r="27" spans="1:4" ht="26.25" customHeight="1" x14ac:dyDescent="0.25">
      <c r="D27" s="81"/>
    </row>
    <row r="28" spans="1:4" ht="19.5" customHeight="1" x14ac:dyDescent="0.25"/>
  </sheetData>
  <mergeCells count="6">
    <mergeCell ref="B6:C6"/>
    <mergeCell ref="A1:F1"/>
    <mergeCell ref="A2:E2"/>
    <mergeCell ref="B3:C3"/>
    <mergeCell ref="B4:C4"/>
    <mergeCell ref="B5:C5"/>
  </mergeCells>
  <conditionalFormatting sqref="D11:D12">
    <cfRule type="colorScale" priority="1">
      <colorScale>
        <cfvo type="min"/>
        <cfvo type="percentile" val="50"/>
        <cfvo type="max"/>
        <color rgb="FFF8696B"/>
        <color rgb="FFFFEB84"/>
        <color rgb="FF63BE7B"/>
      </colorScale>
    </cfRule>
  </conditionalFormatting>
  <pageMargins left="0.70866141732283472" right="0.70866141732283472" top="0.74803149606299213" bottom="0.74803149606299213" header="0.31496062992125984" footer="0.31496062992125984"/>
  <pageSetup paperSize="9" scale="99"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F30"/>
  <sheetViews>
    <sheetView zoomScaleNormal="100" workbookViewId="0">
      <selection activeCell="F36" sqref="F36"/>
    </sheetView>
  </sheetViews>
  <sheetFormatPr baseColWidth="10" defaultColWidth="11.42578125" defaultRowHeight="15" x14ac:dyDescent="0.25"/>
  <cols>
    <col min="1" max="1" width="25.7109375" style="61" bestFit="1" customWidth="1"/>
    <col min="2" max="2" width="10.5703125" style="61" customWidth="1"/>
    <col min="3" max="3" width="32.28515625" style="61" customWidth="1"/>
    <col min="4" max="4" width="18.5703125" style="61" customWidth="1"/>
    <col min="5" max="5" width="11.7109375" style="61" customWidth="1"/>
    <col min="6" max="6" width="32.28515625" style="61" customWidth="1"/>
    <col min="7" max="16384" width="11.42578125" style="61"/>
  </cols>
  <sheetData>
    <row r="1" spans="1:6" ht="15.75" x14ac:dyDescent="0.25">
      <c r="A1" s="270" t="s">
        <v>0</v>
      </c>
      <c r="B1" s="271"/>
      <c r="C1" s="271"/>
      <c r="D1" s="271"/>
      <c r="E1" s="271"/>
      <c r="F1" s="272"/>
    </row>
    <row r="2" spans="1:6" ht="28.5" customHeight="1" x14ac:dyDescent="0.25">
      <c r="A2" s="273" t="s">
        <v>514</v>
      </c>
      <c r="B2" s="274"/>
      <c r="C2" s="274"/>
      <c r="D2" s="274"/>
      <c r="E2" s="275"/>
      <c r="F2" s="82">
        <v>2022</v>
      </c>
    </row>
    <row r="3" spans="1:6" x14ac:dyDescent="0.25">
      <c r="A3" s="76" t="s">
        <v>500</v>
      </c>
      <c r="B3" s="269" t="s">
        <v>501</v>
      </c>
      <c r="C3" s="269"/>
      <c r="D3" s="76" t="s">
        <v>502</v>
      </c>
      <c r="E3" s="76" t="s">
        <v>503</v>
      </c>
      <c r="F3" s="76"/>
    </row>
    <row r="4" spans="1:6" x14ac:dyDescent="0.25">
      <c r="A4" s="76" t="s">
        <v>504</v>
      </c>
      <c r="B4" s="269" t="s">
        <v>505</v>
      </c>
      <c r="C4" s="269"/>
      <c r="D4" s="76" t="s">
        <v>506</v>
      </c>
      <c r="E4" s="76" t="s">
        <v>507</v>
      </c>
      <c r="F4" s="76"/>
    </row>
    <row r="5" spans="1:6" x14ac:dyDescent="0.25">
      <c r="A5" s="76" t="s">
        <v>508</v>
      </c>
      <c r="B5" s="269" t="s">
        <v>509</v>
      </c>
      <c r="C5" s="269"/>
      <c r="D5" s="76" t="s">
        <v>510</v>
      </c>
      <c r="E5" s="76" t="s">
        <v>511</v>
      </c>
      <c r="F5" s="76"/>
    </row>
    <row r="6" spans="1:6" x14ac:dyDescent="0.25">
      <c r="A6" s="83" t="s">
        <v>512</v>
      </c>
      <c r="B6" s="269" t="s">
        <v>513</v>
      </c>
      <c r="C6" s="269"/>
      <c r="D6" s="76"/>
      <c r="E6" s="76"/>
      <c r="F6" s="76"/>
    </row>
    <row r="7" spans="1:6" x14ac:dyDescent="0.25">
      <c r="A7" s="83"/>
      <c r="B7" s="269"/>
      <c r="C7" s="269"/>
      <c r="D7" s="76"/>
      <c r="E7" s="76"/>
      <c r="F7" s="76"/>
    </row>
    <row r="12" spans="1:6" ht="16.5" customHeight="1" x14ac:dyDescent="0.25">
      <c r="D12" s="77"/>
    </row>
    <row r="13" spans="1:6" x14ac:dyDescent="0.25">
      <c r="D13" s="78"/>
    </row>
    <row r="14" spans="1:6" x14ac:dyDescent="0.25">
      <c r="A14" s="79"/>
    </row>
    <row r="15" spans="1:6" x14ac:dyDescent="0.25">
      <c r="A15" s="79"/>
    </row>
    <row r="16" spans="1:6" x14ac:dyDescent="0.25">
      <c r="A16" s="79"/>
    </row>
    <row r="17" spans="1:4" x14ac:dyDescent="0.25">
      <c r="A17" s="79"/>
    </row>
    <row r="18" spans="1:4" ht="15" customHeight="1" x14ac:dyDescent="0.25"/>
    <row r="20" spans="1:4" x14ac:dyDescent="0.25">
      <c r="A20" s="79"/>
    </row>
    <row r="21" spans="1:4" x14ac:dyDescent="0.25">
      <c r="A21" s="79"/>
    </row>
    <row r="22" spans="1:4" x14ac:dyDescent="0.25">
      <c r="A22" s="79"/>
    </row>
    <row r="23" spans="1:4" ht="24" customHeight="1" x14ac:dyDescent="0.25">
      <c r="D23" s="80"/>
    </row>
    <row r="24" spans="1:4" ht="27" customHeight="1" x14ac:dyDescent="0.25">
      <c r="D24" s="80"/>
    </row>
    <row r="25" spans="1:4" x14ac:dyDescent="0.25">
      <c r="A25" s="79"/>
    </row>
    <row r="26" spans="1:4" x14ac:dyDescent="0.25">
      <c r="A26" s="79"/>
    </row>
    <row r="27" spans="1:4" x14ac:dyDescent="0.25">
      <c r="A27" s="79"/>
    </row>
    <row r="28" spans="1:4" x14ac:dyDescent="0.25">
      <c r="A28" s="79"/>
    </row>
    <row r="29" spans="1:4" ht="27" customHeight="1" x14ac:dyDescent="0.25">
      <c r="D29" s="81"/>
    </row>
    <row r="30" spans="1:4" ht="26.25" customHeight="1" x14ac:dyDescent="0.25">
      <c r="D30" s="81"/>
    </row>
  </sheetData>
  <mergeCells count="7">
    <mergeCell ref="B6:C6"/>
    <mergeCell ref="B7:C7"/>
    <mergeCell ref="A1:F1"/>
    <mergeCell ref="A2:E2"/>
    <mergeCell ref="B3:C3"/>
    <mergeCell ref="B4:C4"/>
    <mergeCell ref="B5:C5"/>
  </mergeCells>
  <conditionalFormatting sqref="D12:D13">
    <cfRule type="colorScale" priority="1">
      <colorScale>
        <cfvo type="min"/>
        <cfvo type="percentile" val="50"/>
        <cfvo type="max"/>
        <color rgb="FFF8696B"/>
        <color rgb="FFFFEB84"/>
        <color rgb="FF63BE7B"/>
      </colorScale>
    </cfRule>
  </conditionalFormatting>
  <pageMargins left="0.70866141732283472" right="0.70866141732283472" top="0.74803149606299213" bottom="0.74803149606299213" header="0.31496062992125984" footer="0.31496062992125984"/>
  <pageSetup paperSize="9" scale="9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G16"/>
  <sheetViews>
    <sheetView workbookViewId="0">
      <selection activeCell="B8" sqref="B8"/>
    </sheetView>
  </sheetViews>
  <sheetFormatPr baseColWidth="10" defaultColWidth="48" defaultRowHeight="15" x14ac:dyDescent="0.25"/>
  <cols>
    <col min="1" max="16384" width="48" style="94"/>
  </cols>
  <sheetData>
    <row r="1" spans="1:7" ht="18.75" x14ac:dyDescent="0.25">
      <c r="A1" s="276" t="s">
        <v>0</v>
      </c>
      <c r="B1" s="276"/>
      <c r="C1" s="276"/>
      <c r="D1" s="276"/>
      <c r="E1" s="276"/>
      <c r="F1" s="276"/>
      <c r="G1" s="276"/>
    </row>
    <row r="2" spans="1:7" ht="15.75" x14ac:dyDescent="0.25">
      <c r="A2" s="277" t="s">
        <v>533</v>
      </c>
      <c r="B2" s="277"/>
      <c r="C2" s="277"/>
      <c r="D2" s="277"/>
      <c r="E2" s="277"/>
      <c r="F2" s="277"/>
      <c r="G2" s="277"/>
    </row>
    <row r="3" spans="1:7" x14ac:dyDescent="0.25">
      <c r="A3" s="278" t="s">
        <v>2</v>
      </c>
      <c r="B3" s="278"/>
      <c r="C3" s="278"/>
      <c r="D3" s="278"/>
      <c r="E3" s="278"/>
      <c r="F3" s="278"/>
      <c r="G3" s="278"/>
    </row>
    <row r="4" spans="1:7" x14ac:dyDescent="0.25">
      <c r="A4" s="278" t="s">
        <v>368</v>
      </c>
      <c r="B4" s="278"/>
      <c r="C4" s="278"/>
      <c r="D4" s="278"/>
      <c r="E4" s="278"/>
      <c r="F4" s="278"/>
      <c r="G4" s="278"/>
    </row>
    <row r="5" spans="1:7" x14ac:dyDescent="0.25">
      <c r="A5" s="278" t="s">
        <v>534</v>
      </c>
      <c r="B5" s="280"/>
      <c r="C5" s="280"/>
      <c r="D5" s="280"/>
      <c r="E5" s="280"/>
      <c r="F5" s="280"/>
      <c r="G5" s="280"/>
    </row>
    <row r="6" spans="1:7" x14ac:dyDescent="0.25">
      <c r="A6" s="279" t="s">
        <v>535</v>
      </c>
      <c r="B6" s="279" t="s">
        <v>536</v>
      </c>
      <c r="C6" s="279" t="s">
        <v>537</v>
      </c>
      <c r="D6" s="279"/>
      <c r="E6" s="279"/>
      <c r="F6" s="279" t="s">
        <v>538</v>
      </c>
      <c r="G6" s="279" t="s">
        <v>539</v>
      </c>
    </row>
    <row r="7" spans="1:7" x14ac:dyDescent="0.25">
      <c r="A7" s="279"/>
      <c r="B7" s="279"/>
      <c r="C7" s="96" t="s">
        <v>540</v>
      </c>
      <c r="D7" s="96" t="s">
        <v>541</v>
      </c>
      <c r="E7" s="96" t="s">
        <v>542</v>
      </c>
      <c r="F7" s="279"/>
      <c r="G7" s="279"/>
    </row>
    <row r="8" spans="1:7" ht="60.75" customHeight="1" x14ac:dyDescent="0.25">
      <c r="A8" s="94" t="s">
        <v>543</v>
      </c>
      <c r="B8" s="94" t="s">
        <v>544</v>
      </c>
      <c r="C8" s="94" t="s">
        <v>545</v>
      </c>
      <c r="D8" s="94" t="s">
        <v>546</v>
      </c>
      <c r="E8" s="94" t="s">
        <v>547</v>
      </c>
      <c r="F8" s="94" t="s">
        <v>548</v>
      </c>
      <c r="G8" s="94" t="s">
        <v>549</v>
      </c>
    </row>
    <row r="9" spans="1:7" ht="81.75" customHeight="1" x14ac:dyDescent="0.25">
      <c r="A9" s="94" t="s">
        <v>550</v>
      </c>
      <c r="B9" s="94" t="s">
        <v>551</v>
      </c>
      <c r="C9" s="94" t="s">
        <v>552</v>
      </c>
      <c r="D9" s="94" t="s">
        <v>553</v>
      </c>
      <c r="E9" s="94" t="s">
        <v>547</v>
      </c>
      <c r="F9" s="94" t="s">
        <v>554</v>
      </c>
      <c r="G9" s="94" t="s">
        <v>555</v>
      </c>
    </row>
    <row r="10" spans="1:7" ht="45" x14ac:dyDescent="0.25">
      <c r="A10" s="94" t="s">
        <v>556</v>
      </c>
      <c r="B10" s="94" t="s">
        <v>557</v>
      </c>
      <c r="C10" s="94" t="s">
        <v>558</v>
      </c>
      <c r="D10" s="94" t="s">
        <v>559</v>
      </c>
      <c r="E10" s="94" t="s">
        <v>560</v>
      </c>
      <c r="F10" s="94" t="s">
        <v>561</v>
      </c>
      <c r="G10" s="94" t="s">
        <v>562</v>
      </c>
    </row>
    <row r="11" spans="1:7" ht="45" x14ac:dyDescent="0.25">
      <c r="A11" s="94" t="s">
        <v>563</v>
      </c>
      <c r="B11" s="94" t="s">
        <v>564</v>
      </c>
      <c r="C11" s="94" t="s">
        <v>565</v>
      </c>
      <c r="D11" s="94" t="s">
        <v>566</v>
      </c>
      <c r="E11" s="94" t="s">
        <v>567</v>
      </c>
      <c r="F11" s="94" t="s">
        <v>568</v>
      </c>
      <c r="G11" s="94" t="s">
        <v>569</v>
      </c>
    </row>
    <row r="12" spans="1:7" ht="45" x14ac:dyDescent="0.25">
      <c r="A12" s="94" t="s">
        <v>570</v>
      </c>
      <c r="B12" s="94" t="s">
        <v>571</v>
      </c>
      <c r="C12" s="94" t="s">
        <v>572</v>
      </c>
      <c r="D12" s="94" t="s">
        <v>573</v>
      </c>
      <c r="E12" s="94" t="s">
        <v>567</v>
      </c>
      <c r="F12" s="94" t="s">
        <v>574</v>
      </c>
      <c r="G12" s="94" t="s">
        <v>575</v>
      </c>
    </row>
    <row r="13" spans="1:7" ht="81.75" customHeight="1" x14ac:dyDescent="0.25">
      <c r="A13" s="94" t="s">
        <v>576</v>
      </c>
      <c r="B13" s="94" t="s">
        <v>577</v>
      </c>
      <c r="C13" s="94" t="s">
        <v>578</v>
      </c>
      <c r="D13" s="94" t="s">
        <v>579</v>
      </c>
      <c r="E13" s="94" t="s">
        <v>547</v>
      </c>
      <c r="F13" s="94" t="s">
        <v>580</v>
      </c>
      <c r="G13" s="94" t="s">
        <v>581</v>
      </c>
    </row>
    <row r="14" spans="1:7" ht="72.75" customHeight="1" x14ac:dyDescent="0.25">
      <c r="A14" s="94" t="s">
        <v>556</v>
      </c>
      <c r="B14" s="94" t="s">
        <v>582</v>
      </c>
      <c r="C14" s="94" t="s">
        <v>583</v>
      </c>
      <c r="D14" s="94" t="s">
        <v>584</v>
      </c>
      <c r="E14" s="94" t="s">
        <v>560</v>
      </c>
      <c r="F14" s="94" t="s">
        <v>585</v>
      </c>
      <c r="G14" s="94" t="s">
        <v>586</v>
      </c>
    </row>
    <row r="15" spans="1:7" ht="72" customHeight="1" x14ac:dyDescent="0.25">
      <c r="A15" s="94" t="s">
        <v>587</v>
      </c>
      <c r="B15" s="94" t="s">
        <v>588</v>
      </c>
      <c r="C15" s="94" t="s">
        <v>589</v>
      </c>
      <c r="D15" s="94" t="s">
        <v>590</v>
      </c>
      <c r="E15" s="94" t="s">
        <v>567</v>
      </c>
      <c r="F15" s="94" t="s">
        <v>591</v>
      </c>
      <c r="G15" s="94" t="s">
        <v>592</v>
      </c>
    </row>
    <row r="16" spans="1:7" ht="58.5" customHeight="1" x14ac:dyDescent="0.25">
      <c r="A16" s="94" t="s">
        <v>593</v>
      </c>
      <c r="B16" s="94" t="s">
        <v>594</v>
      </c>
      <c r="C16" s="94" t="s">
        <v>595</v>
      </c>
      <c r="D16" s="94" t="s">
        <v>573</v>
      </c>
      <c r="E16" s="94" t="s">
        <v>567</v>
      </c>
      <c r="F16" s="94" t="s">
        <v>596</v>
      </c>
      <c r="G16" s="94" t="s">
        <v>575</v>
      </c>
    </row>
  </sheetData>
  <mergeCells count="10">
    <mergeCell ref="A1:G1"/>
    <mergeCell ref="A2:G2"/>
    <mergeCell ref="A3:G3"/>
    <mergeCell ref="A4:G4"/>
    <mergeCell ref="A6:A7"/>
    <mergeCell ref="B6:B7"/>
    <mergeCell ref="F6:F7"/>
    <mergeCell ref="G6:G7"/>
    <mergeCell ref="A5:G5"/>
    <mergeCell ref="C6:E6"/>
  </mergeCells>
  <pageMargins left="0.7" right="0.7" top="0.75" bottom="0.75" header="0.3" footer="0.3"/>
  <pageSetup paperSize="9" scale="3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I16"/>
  <sheetViews>
    <sheetView workbookViewId="0">
      <selection sqref="A1:I1"/>
    </sheetView>
  </sheetViews>
  <sheetFormatPr baseColWidth="10" defaultRowHeight="15" x14ac:dyDescent="0.25"/>
  <cols>
    <col min="1" max="1" width="64.140625" style="94" bestFit="1" customWidth="1"/>
    <col min="2" max="2" width="11.42578125" style="94"/>
    <col min="3" max="3" width="35" style="94" bestFit="1" customWidth="1"/>
    <col min="4" max="5" width="11.42578125" style="94"/>
    <col min="6" max="6" width="14.140625" style="94" bestFit="1" customWidth="1"/>
    <col min="7" max="16384" width="11.42578125" style="94"/>
  </cols>
  <sheetData>
    <row r="1" spans="1:9" ht="18.75" x14ac:dyDescent="0.25">
      <c r="A1" s="276" t="s">
        <v>0</v>
      </c>
      <c r="B1" s="276"/>
      <c r="C1" s="276"/>
      <c r="D1" s="276"/>
      <c r="E1" s="276"/>
      <c r="F1" s="276"/>
      <c r="G1" s="276"/>
      <c r="H1" s="276"/>
      <c r="I1" s="276"/>
    </row>
    <row r="2" spans="1:9" ht="15.75" x14ac:dyDescent="0.25">
      <c r="A2" s="277" t="s">
        <v>597</v>
      </c>
      <c r="B2" s="277"/>
      <c r="C2" s="277"/>
      <c r="D2" s="277"/>
      <c r="E2" s="277"/>
      <c r="F2" s="277"/>
      <c r="G2" s="277"/>
      <c r="H2" s="277"/>
      <c r="I2" s="277"/>
    </row>
    <row r="3" spans="1:9" x14ac:dyDescent="0.25">
      <c r="A3" s="278" t="s">
        <v>2</v>
      </c>
      <c r="B3" s="278"/>
      <c r="C3" s="278"/>
      <c r="D3" s="278"/>
      <c r="E3" s="278"/>
      <c r="F3" s="278"/>
      <c r="G3" s="278"/>
      <c r="H3" s="278"/>
      <c r="I3" s="278"/>
    </row>
    <row r="4" spans="1:9" x14ac:dyDescent="0.25">
      <c r="A4" s="278" t="s">
        <v>368</v>
      </c>
      <c r="B4" s="278"/>
      <c r="C4" s="278"/>
      <c r="D4" s="278"/>
      <c r="E4" s="278"/>
      <c r="F4" s="278"/>
      <c r="G4" s="278"/>
      <c r="H4" s="278"/>
      <c r="I4" s="278"/>
    </row>
    <row r="5" spans="1:9" ht="23.25" customHeight="1" x14ac:dyDescent="0.25">
      <c r="A5" s="98" t="s">
        <v>534</v>
      </c>
      <c r="B5" s="98"/>
      <c r="C5" s="98"/>
      <c r="D5" s="98"/>
      <c r="E5" s="98"/>
      <c r="F5" s="98"/>
      <c r="G5" s="98"/>
      <c r="H5" s="98"/>
      <c r="I5" s="98"/>
    </row>
    <row r="6" spans="1:9" ht="33.75" customHeight="1" x14ac:dyDescent="0.25">
      <c r="A6" s="279" t="s">
        <v>598</v>
      </c>
      <c r="B6" s="279" t="s">
        <v>599</v>
      </c>
      <c r="C6" s="279" t="s">
        <v>600</v>
      </c>
      <c r="D6" s="279" t="s">
        <v>601</v>
      </c>
      <c r="E6" s="279"/>
      <c r="F6" s="279"/>
      <c r="G6" s="279"/>
      <c r="H6" s="279" t="s">
        <v>602</v>
      </c>
      <c r="I6" s="279"/>
    </row>
    <row r="7" spans="1:9" ht="24" x14ac:dyDescent="0.25">
      <c r="A7" s="279"/>
      <c r="B7" s="279"/>
      <c r="C7" s="279"/>
      <c r="D7" s="96" t="s">
        <v>603</v>
      </c>
      <c r="E7" s="96" t="s">
        <v>604</v>
      </c>
      <c r="F7" s="96" t="s">
        <v>605</v>
      </c>
      <c r="G7" s="96" t="s">
        <v>606</v>
      </c>
      <c r="H7" s="96" t="s">
        <v>607</v>
      </c>
      <c r="I7" s="96" t="s">
        <v>608</v>
      </c>
    </row>
    <row r="8" spans="1:9" ht="45" x14ac:dyDescent="0.25">
      <c r="A8" s="94" t="s">
        <v>609</v>
      </c>
      <c r="B8" s="94" t="s">
        <v>610</v>
      </c>
      <c r="C8" s="94" t="s">
        <v>544</v>
      </c>
      <c r="D8" s="94" t="s">
        <v>611</v>
      </c>
      <c r="E8" s="99">
        <v>1</v>
      </c>
      <c r="F8" s="100">
        <v>18991788</v>
      </c>
      <c r="G8" s="97">
        <v>44926</v>
      </c>
      <c r="H8" s="94" t="s">
        <v>612</v>
      </c>
      <c r="I8" s="101">
        <v>18995</v>
      </c>
    </row>
    <row r="9" spans="1:9" ht="75" x14ac:dyDescent="0.25">
      <c r="A9" s="94" t="s">
        <v>613</v>
      </c>
      <c r="B9" s="94" t="s">
        <v>614</v>
      </c>
      <c r="C9" s="94" t="s">
        <v>551</v>
      </c>
      <c r="D9" s="94" t="s">
        <v>611</v>
      </c>
      <c r="E9" s="99">
        <v>1</v>
      </c>
      <c r="F9" s="100">
        <v>20078975</v>
      </c>
      <c r="G9" s="97">
        <v>44926</v>
      </c>
      <c r="H9" s="94" t="s">
        <v>612</v>
      </c>
      <c r="I9" s="101">
        <v>18995</v>
      </c>
    </row>
    <row r="10" spans="1:9" ht="60" x14ac:dyDescent="0.25">
      <c r="A10" s="94" t="s">
        <v>615</v>
      </c>
      <c r="B10" s="94" t="s">
        <v>616</v>
      </c>
      <c r="C10" s="94" t="s">
        <v>557</v>
      </c>
      <c r="D10" s="94" t="s">
        <v>611</v>
      </c>
      <c r="E10" s="99">
        <v>1</v>
      </c>
      <c r="F10" s="100">
        <v>20078975</v>
      </c>
      <c r="G10" s="97">
        <v>44926</v>
      </c>
      <c r="H10" s="94" t="s">
        <v>612</v>
      </c>
      <c r="I10" s="101">
        <v>18995</v>
      </c>
    </row>
    <row r="11" spans="1:9" ht="45" x14ac:dyDescent="0.25">
      <c r="A11" s="94" t="s">
        <v>617</v>
      </c>
      <c r="B11" s="94" t="s">
        <v>618</v>
      </c>
      <c r="C11" s="94" t="s">
        <v>564</v>
      </c>
      <c r="D11" s="94" t="s">
        <v>611</v>
      </c>
      <c r="E11" s="99">
        <v>1</v>
      </c>
      <c r="F11" s="100">
        <v>1740303</v>
      </c>
      <c r="G11" s="97">
        <v>44926</v>
      </c>
      <c r="H11" s="94" t="s">
        <v>612</v>
      </c>
      <c r="I11" s="101">
        <v>18995</v>
      </c>
    </row>
    <row r="12" spans="1:9" ht="45" x14ac:dyDescent="0.25">
      <c r="A12" s="94" t="s">
        <v>619</v>
      </c>
      <c r="B12" s="94" t="s">
        <v>618</v>
      </c>
      <c r="C12" s="94" t="s">
        <v>571</v>
      </c>
      <c r="D12" s="94" t="s">
        <v>611</v>
      </c>
      <c r="E12" s="99">
        <v>1</v>
      </c>
      <c r="F12" s="100">
        <v>18338672</v>
      </c>
      <c r="G12" s="97">
        <v>44926</v>
      </c>
      <c r="H12" s="94" t="s">
        <v>612</v>
      </c>
      <c r="I12" s="101">
        <v>18995</v>
      </c>
    </row>
    <row r="13" spans="1:9" ht="60" x14ac:dyDescent="0.25">
      <c r="A13" s="94" t="s">
        <v>620</v>
      </c>
      <c r="B13" s="94" t="s">
        <v>614</v>
      </c>
      <c r="C13" s="94" t="s">
        <v>577</v>
      </c>
      <c r="D13" s="94" t="s">
        <v>611</v>
      </c>
      <c r="E13" s="99">
        <v>1</v>
      </c>
      <c r="F13" s="100">
        <v>19054739</v>
      </c>
      <c r="G13" s="97">
        <v>44926</v>
      </c>
      <c r="H13" s="94" t="s">
        <v>612</v>
      </c>
      <c r="I13" s="101">
        <v>18995</v>
      </c>
    </row>
    <row r="14" spans="1:9" ht="45" x14ac:dyDescent="0.25">
      <c r="A14" s="94" t="s">
        <v>621</v>
      </c>
      <c r="B14" s="94" t="s">
        <v>616</v>
      </c>
      <c r="C14" s="94" t="s">
        <v>582</v>
      </c>
      <c r="D14" s="94" t="s">
        <v>611</v>
      </c>
      <c r="E14" s="99">
        <v>1</v>
      </c>
      <c r="F14" s="100">
        <v>19054739</v>
      </c>
      <c r="G14" s="97">
        <v>44926</v>
      </c>
      <c r="H14" s="94" t="s">
        <v>612</v>
      </c>
      <c r="I14" s="101">
        <v>18995</v>
      </c>
    </row>
    <row r="15" spans="1:9" ht="60" x14ac:dyDescent="0.25">
      <c r="A15" s="94" t="s">
        <v>622</v>
      </c>
      <c r="B15" s="94" t="s">
        <v>618</v>
      </c>
      <c r="C15" s="94" t="s">
        <v>588</v>
      </c>
      <c r="D15" s="94" t="s">
        <v>611</v>
      </c>
      <c r="E15" s="99">
        <v>1</v>
      </c>
      <c r="F15" s="100">
        <v>16832549</v>
      </c>
      <c r="G15" s="97">
        <v>44926</v>
      </c>
      <c r="H15" s="94" t="s">
        <v>612</v>
      </c>
      <c r="I15" s="101">
        <v>18995</v>
      </c>
    </row>
    <row r="16" spans="1:9" ht="60" x14ac:dyDescent="0.25">
      <c r="A16" s="94" t="s">
        <v>623</v>
      </c>
      <c r="B16" s="94" t="s">
        <v>618</v>
      </c>
      <c r="C16" s="94" t="s">
        <v>594</v>
      </c>
      <c r="D16" s="94" t="s">
        <v>611</v>
      </c>
      <c r="E16" s="99">
        <v>1</v>
      </c>
      <c r="F16" s="100">
        <v>2222190</v>
      </c>
      <c r="G16" s="97">
        <v>44926</v>
      </c>
      <c r="H16" s="94" t="s">
        <v>612</v>
      </c>
      <c r="I16" s="101">
        <v>18995</v>
      </c>
    </row>
  </sheetData>
  <mergeCells count="9">
    <mergeCell ref="A1:I1"/>
    <mergeCell ref="A2:I2"/>
    <mergeCell ref="A3:I3"/>
    <mergeCell ref="A4:I4"/>
    <mergeCell ref="A6:A7"/>
    <mergeCell ref="B6:B7"/>
    <mergeCell ref="C6:C7"/>
    <mergeCell ref="D6:G6"/>
    <mergeCell ref="H6:I6"/>
  </mergeCells>
  <pageMargins left="0.7" right="0.7" top="0.75" bottom="0.75" header="0.3" footer="0.3"/>
  <pageSetup paperSize="9" scale="72"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J16"/>
  <sheetViews>
    <sheetView zoomScale="90" zoomScaleNormal="90" workbookViewId="0">
      <selection activeCell="I6" sqref="I6:J6"/>
    </sheetView>
  </sheetViews>
  <sheetFormatPr baseColWidth="10" defaultRowHeight="15" x14ac:dyDescent="0.25"/>
  <cols>
    <col min="1" max="1" width="17.28515625" style="94" bestFit="1" customWidth="1"/>
    <col min="2" max="2" width="10" style="94" bestFit="1" customWidth="1"/>
    <col min="3" max="3" width="11.28515625" style="94" bestFit="1" customWidth="1"/>
    <col min="4" max="4" width="46.42578125" style="94" bestFit="1" customWidth="1"/>
    <col min="5" max="6" width="11.42578125" style="94"/>
    <col min="7" max="7" width="14.140625" style="94" bestFit="1" customWidth="1"/>
    <col min="8" max="16384" width="11.42578125" style="94"/>
  </cols>
  <sheetData>
    <row r="1" spans="1:10" ht="18.75" x14ac:dyDescent="0.25">
      <c r="A1" s="276" t="s">
        <v>0</v>
      </c>
      <c r="B1" s="276"/>
      <c r="C1" s="276"/>
      <c r="D1" s="276"/>
      <c r="E1" s="276"/>
      <c r="F1" s="276"/>
      <c r="G1" s="276"/>
      <c r="H1" s="276"/>
      <c r="I1" s="276"/>
      <c r="J1" s="276"/>
    </row>
    <row r="2" spans="1:10" ht="15.75" x14ac:dyDescent="0.25">
      <c r="A2" s="277" t="s">
        <v>624</v>
      </c>
      <c r="B2" s="277"/>
      <c r="C2" s="277"/>
      <c r="D2" s="277"/>
      <c r="E2" s="277"/>
      <c r="F2" s="277"/>
      <c r="G2" s="277"/>
      <c r="H2" s="277"/>
      <c r="I2" s="277"/>
      <c r="J2" s="277"/>
    </row>
    <row r="3" spans="1:10" x14ac:dyDescent="0.25">
      <c r="A3" s="278" t="s">
        <v>2</v>
      </c>
      <c r="B3" s="278"/>
      <c r="C3" s="278"/>
      <c r="D3" s="278"/>
      <c r="E3" s="278"/>
      <c r="F3" s="278"/>
      <c r="G3" s="278"/>
      <c r="H3" s="278"/>
      <c r="I3" s="278"/>
      <c r="J3" s="278"/>
    </row>
    <row r="4" spans="1:10" x14ac:dyDescent="0.25">
      <c r="A4" s="278" t="s">
        <v>368</v>
      </c>
      <c r="B4" s="278"/>
      <c r="C4" s="278"/>
      <c r="D4" s="278"/>
      <c r="E4" s="278"/>
      <c r="F4" s="278"/>
      <c r="G4" s="278"/>
      <c r="H4" s="278"/>
      <c r="I4" s="278"/>
      <c r="J4" s="278"/>
    </row>
    <row r="5" spans="1:10" x14ac:dyDescent="0.25">
      <c r="A5" s="278" t="s">
        <v>534</v>
      </c>
      <c r="B5" s="278"/>
      <c r="C5" s="278"/>
      <c r="D5" s="278"/>
      <c r="E5" s="278"/>
      <c r="F5" s="278"/>
      <c r="G5" s="278"/>
      <c r="H5" s="278"/>
      <c r="I5" s="278"/>
      <c r="J5" s="278"/>
    </row>
    <row r="6" spans="1:10" ht="39.75" customHeight="1" x14ac:dyDescent="0.25">
      <c r="A6" s="279" t="s">
        <v>625</v>
      </c>
      <c r="B6" s="279" t="s">
        <v>626</v>
      </c>
      <c r="C6" s="279" t="s">
        <v>627</v>
      </c>
      <c r="D6" s="279" t="s">
        <v>628</v>
      </c>
      <c r="E6" s="279" t="s">
        <v>601</v>
      </c>
      <c r="F6" s="279"/>
      <c r="G6" s="279"/>
      <c r="H6" s="279"/>
      <c r="I6" s="279" t="s">
        <v>602</v>
      </c>
      <c r="J6" s="279"/>
    </row>
    <row r="7" spans="1:10" ht="24" x14ac:dyDescent="0.25">
      <c r="A7" s="279"/>
      <c r="B7" s="279"/>
      <c r="C7" s="279"/>
      <c r="D7" s="279"/>
      <c r="E7" s="96" t="s">
        <v>629</v>
      </c>
      <c r="F7" s="96" t="s">
        <v>608</v>
      </c>
      <c r="G7" s="96" t="s">
        <v>630</v>
      </c>
      <c r="H7" s="96" t="s">
        <v>631</v>
      </c>
      <c r="I7" s="96" t="s">
        <v>632</v>
      </c>
      <c r="J7" s="96" t="s">
        <v>633</v>
      </c>
    </row>
    <row r="8" spans="1:10" ht="45" x14ac:dyDescent="0.25">
      <c r="B8" s="94" t="s">
        <v>609</v>
      </c>
      <c r="C8" s="94" t="s">
        <v>610</v>
      </c>
      <c r="D8" s="94" t="s">
        <v>544</v>
      </c>
      <c r="E8" s="94" t="s">
        <v>611</v>
      </c>
      <c r="F8" s="99">
        <v>1</v>
      </c>
      <c r="G8" s="100">
        <v>18991788</v>
      </c>
      <c r="H8" s="97">
        <v>44926</v>
      </c>
      <c r="I8" s="94" t="s">
        <v>612</v>
      </c>
      <c r="J8" s="101">
        <v>18995</v>
      </c>
    </row>
    <row r="9" spans="1:10" ht="60" x14ac:dyDescent="0.25">
      <c r="B9" s="94" t="s">
        <v>613</v>
      </c>
      <c r="C9" s="94" t="s">
        <v>614</v>
      </c>
      <c r="D9" s="94" t="s">
        <v>551</v>
      </c>
      <c r="E9" s="94" t="s">
        <v>611</v>
      </c>
      <c r="F9" s="99">
        <v>1</v>
      </c>
      <c r="G9" s="100">
        <v>20078975</v>
      </c>
      <c r="H9" s="97">
        <v>44926</v>
      </c>
      <c r="I9" s="94" t="s">
        <v>612</v>
      </c>
      <c r="J9" s="101">
        <v>18995</v>
      </c>
    </row>
    <row r="10" spans="1:10" ht="45" x14ac:dyDescent="0.25">
      <c r="B10" s="94" t="s">
        <v>615</v>
      </c>
      <c r="C10" s="94" t="s">
        <v>616</v>
      </c>
      <c r="D10" s="94" t="s">
        <v>557</v>
      </c>
      <c r="E10" s="94" t="s">
        <v>611</v>
      </c>
      <c r="F10" s="99">
        <v>1</v>
      </c>
      <c r="G10" s="100">
        <v>20078975</v>
      </c>
      <c r="H10" s="97">
        <v>44926</v>
      </c>
      <c r="I10" s="94" t="s">
        <v>612</v>
      </c>
      <c r="J10" s="101">
        <v>18995</v>
      </c>
    </row>
    <row r="11" spans="1:10" ht="45" x14ac:dyDescent="0.25">
      <c r="A11" s="94" t="s">
        <v>357</v>
      </c>
      <c r="B11" s="94" t="s">
        <v>617</v>
      </c>
      <c r="C11" s="94" t="s">
        <v>618</v>
      </c>
      <c r="D11" s="94" t="s">
        <v>564</v>
      </c>
      <c r="E11" s="94" t="s">
        <v>611</v>
      </c>
      <c r="F11" s="99">
        <v>1</v>
      </c>
      <c r="G11" s="100">
        <v>1740303</v>
      </c>
      <c r="H11" s="97">
        <v>44926</v>
      </c>
      <c r="I11" s="94" t="s">
        <v>612</v>
      </c>
      <c r="J11" s="101">
        <v>18995</v>
      </c>
    </row>
    <row r="12" spans="1:10" ht="45" x14ac:dyDescent="0.25">
      <c r="A12" s="94" t="s">
        <v>358</v>
      </c>
      <c r="B12" s="94" t="s">
        <v>619</v>
      </c>
      <c r="C12" s="94" t="s">
        <v>618</v>
      </c>
      <c r="D12" s="94" t="s">
        <v>571</v>
      </c>
      <c r="E12" s="94" t="s">
        <v>611</v>
      </c>
      <c r="F12" s="99">
        <v>1</v>
      </c>
      <c r="G12" s="100">
        <v>18338672</v>
      </c>
      <c r="H12" s="97">
        <v>44926</v>
      </c>
      <c r="I12" s="94" t="s">
        <v>612</v>
      </c>
      <c r="J12" s="101">
        <v>18995</v>
      </c>
    </row>
    <row r="13" spans="1:10" ht="45" x14ac:dyDescent="0.25">
      <c r="B13" s="94" t="s">
        <v>620</v>
      </c>
      <c r="C13" s="94" t="s">
        <v>614</v>
      </c>
      <c r="D13" s="94" t="s">
        <v>577</v>
      </c>
      <c r="E13" s="94" t="s">
        <v>611</v>
      </c>
      <c r="F13" s="99">
        <v>1</v>
      </c>
      <c r="G13" s="100">
        <v>19054739</v>
      </c>
      <c r="H13" s="97">
        <v>44926</v>
      </c>
      <c r="I13" s="94" t="s">
        <v>612</v>
      </c>
      <c r="J13" s="101">
        <v>18995</v>
      </c>
    </row>
    <row r="14" spans="1:10" ht="45" x14ac:dyDescent="0.25">
      <c r="B14" s="94" t="s">
        <v>621</v>
      </c>
      <c r="C14" s="94" t="s">
        <v>616</v>
      </c>
      <c r="D14" s="94" t="s">
        <v>582</v>
      </c>
      <c r="E14" s="94" t="s">
        <v>611</v>
      </c>
      <c r="F14" s="99">
        <v>1</v>
      </c>
      <c r="G14" s="100">
        <v>19054739</v>
      </c>
      <c r="H14" s="97">
        <v>44926</v>
      </c>
      <c r="I14" s="94" t="s">
        <v>612</v>
      </c>
      <c r="J14" s="101">
        <v>18995</v>
      </c>
    </row>
    <row r="15" spans="1:10" ht="45" x14ac:dyDescent="0.25">
      <c r="A15" s="94" t="s">
        <v>337</v>
      </c>
      <c r="B15" s="94" t="s">
        <v>622</v>
      </c>
      <c r="C15" s="94" t="s">
        <v>618</v>
      </c>
      <c r="D15" s="94" t="s">
        <v>588</v>
      </c>
      <c r="E15" s="94" t="s">
        <v>611</v>
      </c>
      <c r="F15" s="99">
        <v>1</v>
      </c>
      <c r="G15" s="100">
        <v>16832549</v>
      </c>
      <c r="H15" s="97">
        <v>44926</v>
      </c>
      <c r="I15" s="94" t="s">
        <v>612</v>
      </c>
      <c r="J15" s="101">
        <v>18995</v>
      </c>
    </row>
    <row r="16" spans="1:10" ht="45" x14ac:dyDescent="0.25">
      <c r="A16" s="94" t="s">
        <v>356</v>
      </c>
      <c r="B16" s="94" t="s">
        <v>623</v>
      </c>
      <c r="C16" s="94" t="s">
        <v>618</v>
      </c>
      <c r="D16" s="94" t="s">
        <v>594</v>
      </c>
      <c r="E16" s="94" t="s">
        <v>611</v>
      </c>
      <c r="F16" s="99">
        <v>1</v>
      </c>
      <c r="G16" s="100">
        <v>2222190</v>
      </c>
      <c r="H16" s="97">
        <v>44926</v>
      </c>
      <c r="I16" s="94" t="s">
        <v>612</v>
      </c>
      <c r="J16" s="101">
        <v>18995</v>
      </c>
    </row>
  </sheetData>
  <mergeCells count="11">
    <mergeCell ref="I6:J6"/>
    <mergeCell ref="A1:J1"/>
    <mergeCell ref="A2:J2"/>
    <mergeCell ref="A3:J3"/>
    <mergeCell ref="A4:J4"/>
    <mergeCell ref="A5:J5"/>
    <mergeCell ref="A6:A7"/>
    <mergeCell ref="B6:B7"/>
    <mergeCell ref="C6:C7"/>
    <mergeCell ref="D6:D7"/>
    <mergeCell ref="E6:H6"/>
  </mergeCells>
  <pageMargins left="0.7" right="0.7" top="0.75" bottom="0.75" header="0.3" footer="0.3"/>
  <pageSetup paperSize="9" scale="83"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Q21"/>
  <sheetViews>
    <sheetView zoomScale="90" zoomScaleNormal="90" workbookViewId="0">
      <selection activeCell="E10" sqref="E10"/>
    </sheetView>
  </sheetViews>
  <sheetFormatPr baseColWidth="10" defaultRowHeight="15" x14ac:dyDescent="0.25"/>
  <cols>
    <col min="1" max="1" width="30" style="94" customWidth="1"/>
    <col min="2" max="2" width="35.28515625" style="94" customWidth="1"/>
    <col min="3" max="3" width="22.85546875" style="94" customWidth="1"/>
    <col min="4" max="4" width="24.7109375" style="94" customWidth="1"/>
    <col min="5" max="5" width="16.85546875" style="94" customWidth="1"/>
    <col min="6" max="6" width="12.7109375" style="94" customWidth="1"/>
    <col min="7" max="13" width="10.5703125" style="94" bestFit="1" customWidth="1"/>
    <col min="14" max="14" width="13.28515625" style="94" customWidth="1"/>
    <col min="15" max="15" width="12.28515625" style="94" customWidth="1"/>
    <col min="16" max="16" width="15.140625" style="94" customWidth="1"/>
    <col min="17" max="17" width="15.85546875" style="94" customWidth="1"/>
    <col min="18" max="16384" width="11.42578125" style="94"/>
  </cols>
  <sheetData>
    <row r="1" spans="1:17" ht="18.75" x14ac:dyDescent="0.25">
      <c r="A1" s="276" t="s">
        <v>0</v>
      </c>
      <c r="B1" s="276"/>
      <c r="C1" s="276"/>
      <c r="D1" s="276"/>
      <c r="E1" s="276"/>
      <c r="F1" s="276"/>
      <c r="G1" s="276"/>
      <c r="H1" s="276"/>
      <c r="I1" s="276"/>
      <c r="J1" s="276"/>
      <c r="K1" s="276"/>
      <c r="L1" s="276"/>
      <c r="M1" s="276"/>
      <c r="N1" s="276"/>
      <c r="O1" s="276"/>
      <c r="P1" s="276"/>
      <c r="Q1" s="276"/>
    </row>
    <row r="2" spans="1:17" ht="30.75" customHeight="1" x14ac:dyDescent="0.25">
      <c r="A2" s="277" t="s">
        <v>634</v>
      </c>
      <c r="B2" s="277"/>
      <c r="C2" s="277"/>
      <c r="D2" s="277"/>
      <c r="E2" s="277"/>
      <c r="F2" s="277"/>
      <c r="G2" s="277"/>
      <c r="H2" s="277"/>
      <c r="I2" s="277"/>
      <c r="J2" s="277"/>
      <c r="K2" s="277"/>
      <c r="L2" s="277"/>
      <c r="M2" s="277"/>
      <c r="N2" s="277"/>
      <c r="O2" s="277"/>
      <c r="P2" s="277"/>
      <c r="Q2" s="277"/>
    </row>
    <row r="3" spans="1:17" ht="30" customHeight="1" x14ac:dyDescent="0.25">
      <c r="A3" s="278" t="s">
        <v>368</v>
      </c>
      <c r="B3" s="278"/>
      <c r="C3" s="278"/>
      <c r="D3" s="278"/>
      <c r="E3" s="278"/>
      <c r="F3" s="278"/>
      <c r="G3" s="278"/>
      <c r="H3" s="278"/>
      <c r="I3" s="278"/>
      <c r="J3" s="278"/>
      <c r="K3" s="278"/>
      <c r="L3" s="278"/>
      <c r="M3" s="278"/>
      <c r="N3" s="278"/>
      <c r="O3" s="278"/>
      <c r="P3" s="278"/>
      <c r="Q3" s="278"/>
    </row>
    <row r="4" spans="1:17" ht="23.25" customHeight="1" x14ac:dyDescent="0.25">
      <c r="A4" s="278" t="s">
        <v>534</v>
      </c>
      <c r="B4" s="278"/>
      <c r="C4" s="278"/>
      <c r="D4" s="278"/>
      <c r="E4" s="278"/>
      <c r="F4" s="278"/>
      <c r="G4" s="278"/>
      <c r="H4" s="278"/>
      <c r="I4" s="278"/>
      <c r="J4" s="278"/>
      <c r="K4" s="278"/>
      <c r="L4" s="278"/>
      <c r="M4" s="278"/>
      <c r="N4" s="278"/>
      <c r="O4" s="278"/>
      <c r="P4" s="278"/>
      <c r="Q4" s="278"/>
    </row>
    <row r="5" spans="1:17" ht="24.75" customHeight="1" x14ac:dyDescent="0.25">
      <c r="A5" s="278" t="s">
        <v>635</v>
      </c>
      <c r="B5" s="278"/>
      <c r="C5" s="278"/>
      <c r="D5" s="278"/>
      <c r="E5" s="278"/>
      <c r="F5" s="278"/>
      <c r="G5" s="278"/>
      <c r="H5" s="278"/>
      <c r="I5" s="278"/>
      <c r="J5" s="278"/>
      <c r="K5" s="278"/>
      <c r="L5" s="278"/>
      <c r="M5" s="278"/>
      <c r="N5" s="278"/>
      <c r="O5" s="278"/>
      <c r="P5" s="278"/>
      <c r="Q5" s="278"/>
    </row>
    <row r="6" spans="1:17" ht="24" customHeight="1" x14ac:dyDescent="0.25">
      <c r="A6" s="278" t="s">
        <v>636</v>
      </c>
      <c r="B6" s="278"/>
      <c r="C6" s="278"/>
      <c r="D6" s="278"/>
      <c r="E6" s="278"/>
      <c r="F6" s="278"/>
      <c r="G6" s="278"/>
      <c r="H6" s="278"/>
      <c r="I6" s="278"/>
      <c r="J6" s="278"/>
      <c r="K6" s="278"/>
      <c r="L6" s="278"/>
      <c r="M6" s="278"/>
      <c r="N6" s="278"/>
      <c r="O6" s="278"/>
      <c r="P6" s="278"/>
      <c r="Q6" s="278"/>
    </row>
    <row r="7" spans="1:17" ht="31.5" customHeight="1" x14ac:dyDescent="0.25">
      <c r="A7" s="278" t="s">
        <v>637</v>
      </c>
      <c r="B7" s="278"/>
      <c r="C7" s="278"/>
      <c r="D7" s="278"/>
      <c r="E7" s="278"/>
      <c r="F7" s="278"/>
      <c r="G7" s="278"/>
      <c r="H7" s="278"/>
      <c r="I7" s="278"/>
      <c r="J7" s="278"/>
      <c r="K7" s="278"/>
      <c r="L7" s="278"/>
      <c r="M7" s="278"/>
      <c r="N7" s="278"/>
      <c r="O7" s="278"/>
      <c r="P7" s="278"/>
      <c r="Q7" s="278"/>
    </row>
    <row r="8" spans="1:17" x14ac:dyDescent="0.25">
      <c r="A8" s="279" t="s">
        <v>638</v>
      </c>
      <c r="B8" s="279" t="s">
        <v>639</v>
      </c>
      <c r="C8" s="279" t="s">
        <v>640</v>
      </c>
      <c r="D8" s="279"/>
      <c r="E8" s="279" t="s">
        <v>641</v>
      </c>
      <c r="F8" s="279" t="s">
        <v>642</v>
      </c>
      <c r="G8" s="279"/>
      <c r="H8" s="279"/>
      <c r="I8" s="279"/>
      <c r="J8" s="279"/>
      <c r="K8" s="279"/>
      <c r="L8" s="279"/>
      <c r="M8" s="279"/>
      <c r="N8" s="279"/>
      <c r="O8" s="279"/>
      <c r="P8" s="279"/>
      <c r="Q8" s="279"/>
    </row>
    <row r="9" spans="1:17" x14ac:dyDescent="0.25">
      <c r="A9" s="279"/>
      <c r="B9" s="279"/>
      <c r="C9" s="96" t="s">
        <v>643</v>
      </c>
      <c r="D9" s="96" t="s">
        <v>644</v>
      </c>
      <c r="E9" s="279"/>
      <c r="F9" s="96" t="s">
        <v>645</v>
      </c>
      <c r="G9" s="96" t="s">
        <v>646</v>
      </c>
      <c r="H9" s="96" t="s">
        <v>647</v>
      </c>
      <c r="I9" s="96" t="s">
        <v>648</v>
      </c>
      <c r="J9" s="96" t="s">
        <v>647</v>
      </c>
      <c r="K9" s="96" t="s">
        <v>649</v>
      </c>
      <c r="L9" s="96" t="s">
        <v>649</v>
      </c>
      <c r="M9" s="96" t="s">
        <v>648</v>
      </c>
      <c r="N9" s="96" t="s">
        <v>650</v>
      </c>
      <c r="O9" s="96" t="s">
        <v>651</v>
      </c>
      <c r="P9" s="96" t="s">
        <v>652</v>
      </c>
      <c r="Q9" s="96" t="s">
        <v>653</v>
      </c>
    </row>
    <row r="10" spans="1:17" ht="45" x14ac:dyDescent="0.25">
      <c r="A10" s="94" t="s">
        <v>617</v>
      </c>
      <c r="B10" s="94" t="s">
        <v>564</v>
      </c>
      <c r="C10" s="94">
        <v>11301</v>
      </c>
      <c r="D10" s="94" t="s">
        <v>20</v>
      </c>
      <c r="E10" s="100">
        <v>1109868</v>
      </c>
      <c r="F10" s="100">
        <v>92489</v>
      </c>
      <c r="G10" s="100">
        <v>92489</v>
      </c>
      <c r="H10" s="100">
        <v>92489</v>
      </c>
      <c r="I10" s="100">
        <v>92489</v>
      </c>
      <c r="J10" s="100">
        <v>92489</v>
      </c>
      <c r="K10" s="100">
        <v>92489</v>
      </c>
      <c r="L10" s="100">
        <v>92489</v>
      </c>
      <c r="M10" s="100">
        <v>92489</v>
      </c>
      <c r="N10" s="100">
        <v>92489</v>
      </c>
      <c r="O10" s="100">
        <v>92489</v>
      </c>
      <c r="P10" s="100">
        <v>92489</v>
      </c>
      <c r="Q10" s="100">
        <v>92489</v>
      </c>
    </row>
    <row r="11" spans="1:17" ht="45" x14ac:dyDescent="0.25">
      <c r="A11" s="94" t="s">
        <v>617</v>
      </c>
      <c r="B11" s="94" t="s">
        <v>564</v>
      </c>
      <c r="C11" s="94">
        <v>13201</v>
      </c>
      <c r="D11" s="94" t="s">
        <v>21</v>
      </c>
      <c r="E11" s="100">
        <v>15416</v>
      </c>
      <c r="F11" s="100">
        <v>0</v>
      </c>
      <c r="G11" s="100">
        <v>7708</v>
      </c>
      <c r="H11" s="100">
        <v>0</v>
      </c>
      <c r="I11" s="100">
        <v>0</v>
      </c>
      <c r="J11" s="100">
        <v>0</v>
      </c>
      <c r="K11" s="100">
        <v>0</v>
      </c>
      <c r="L11" s="100">
        <v>0</v>
      </c>
      <c r="M11" s="100">
        <v>7708</v>
      </c>
      <c r="N11" s="100">
        <v>0</v>
      </c>
      <c r="O11" s="100">
        <v>0</v>
      </c>
      <c r="P11" s="100">
        <v>0</v>
      </c>
      <c r="Q11" s="100">
        <v>0</v>
      </c>
    </row>
    <row r="12" spans="1:17" ht="45" x14ac:dyDescent="0.25">
      <c r="A12" s="94" t="s">
        <v>617</v>
      </c>
      <c r="B12" s="94" t="s">
        <v>564</v>
      </c>
      <c r="C12" s="94">
        <v>13202</v>
      </c>
      <c r="D12" s="94" t="s">
        <v>22</v>
      </c>
      <c r="E12" s="100">
        <v>123319</v>
      </c>
      <c r="F12" s="100">
        <v>0</v>
      </c>
      <c r="G12" s="100">
        <v>0</v>
      </c>
      <c r="H12" s="100">
        <v>0</v>
      </c>
      <c r="I12" s="100">
        <v>0</v>
      </c>
      <c r="J12" s="100">
        <v>0</v>
      </c>
      <c r="K12" s="100">
        <v>0</v>
      </c>
      <c r="L12" s="100">
        <v>0</v>
      </c>
      <c r="M12" s="100">
        <v>0</v>
      </c>
      <c r="N12" s="100">
        <v>0</v>
      </c>
      <c r="O12" s="100">
        <v>0</v>
      </c>
      <c r="P12" s="100">
        <v>0</v>
      </c>
      <c r="Q12" s="100">
        <v>123319</v>
      </c>
    </row>
    <row r="13" spans="1:17" ht="45" x14ac:dyDescent="0.25">
      <c r="A13" s="94" t="s">
        <v>617</v>
      </c>
      <c r="B13" s="94" t="s">
        <v>564</v>
      </c>
      <c r="C13" s="94">
        <v>15202</v>
      </c>
      <c r="D13" s="94" t="s">
        <v>24</v>
      </c>
      <c r="E13" s="100">
        <v>120000</v>
      </c>
      <c r="F13" s="100">
        <v>10000</v>
      </c>
      <c r="G13" s="100">
        <v>10000</v>
      </c>
      <c r="H13" s="100">
        <v>10000</v>
      </c>
      <c r="I13" s="100">
        <v>10000</v>
      </c>
      <c r="J13" s="100">
        <v>10000</v>
      </c>
      <c r="K13" s="100">
        <v>10000</v>
      </c>
      <c r="L13" s="100">
        <v>10000</v>
      </c>
      <c r="M13" s="100">
        <v>10000</v>
      </c>
      <c r="N13" s="100">
        <v>10000</v>
      </c>
      <c r="O13" s="100">
        <v>10000</v>
      </c>
      <c r="P13" s="100">
        <v>10000</v>
      </c>
      <c r="Q13" s="100">
        <v>10000</v>
      </c>
    </row>
    <row r="14" spans="1:17" ht="45" x14ac:dyDescent="0.25">
      <c r="A14" s="94" t="s">
        <v>617</v>
      </c>
      <c r="B14" s="94" t="s">
        <v>564</v>
      </c>
      <c r="C14" s="94">
        <v>21101</v>
      </c>
      <c r="D14" s="94" t="s">
        <v>26</v>
      </c>
      <c r="E14" s="100">
        <v>12000</v>
      </c>
      <c r="F14" s="100">
        <v>1000</v>
      </c>
      <c r="G14" s="100">
        <v>1000</v>
      </c>
      <c r="H14" s="100">
        <v>1000</v>
      </c>
      <c r="I14" s="100">
        <v>1000</v>
      </c>
      <c r="J14" s="100">
        <v>1000</v>
      </c>
      <c r="K14" s="100">
        <v>1000</v>
      </c>
      <c r="L14" s="100">
        <v>1000</v>
      </c>
      <c r="M14" s="100">
        <v>1000</v>
      </c>
      <c r="N14" s="100">
        <v>1000</v>
      </c>
      <c r="O14" s="100">
        <v>1000</v>
      </c>
      <c r="P14" s="100">
        <v>1000</v>
      </c>
      <c r="Q14" s="100">
        <v>1000</v>
      </c>
    </row>
    <row r="15" spans="1:17" ht="45" x14ac:dyDescent="0.25">
      <c r="A15" s="94" t="s">
        <v>617</v>
      </c>
      <c r="B15" s="94" t="s">
        <v>564</v>
      </c>
      <c r="C15" s="94">
        <v>21601</v>
      </c>
      <c r="D15" s="94" t="s">
        <v>28</v>
      </c>
      <c r="E15" s="100">
        <v>6000</v>
      </c>
      <c r="F15" s="100">
        <v>500</v>
      </c>
      <c r="G15" s="100">
        <v>500</v>
      </c>
      <c r="H15" s="100">
        <v>500</v>
      </c>
      <c r="I15" s="100">
        <v>500</v>
      </c>
      <c r="J15" s="100">
        <v>500</v>
      </c>
      <c r="K15" s="100">
        <v>500</v>
      </c>
      <c r="L15" s="100">
        <v>500</v>
      </c>
      <c r="M15" s="100">
        <v>500</v>
      </c>
      <c r="N15" s="100">
        <v>500</v>
      </c>
      <c r="O15" s="100">
        <v>500</v>
      </c>
      <c r="P15" s="100">
        <v>500</v>
      </c>
      <c r="Q15" s="100">
        <v>500</v>
      </c>
    </row>
    <row r="16" spans="1:17" ht="90" x14ac:dyDescent="0.25">
      <c r="A16" s="94" t="s">
        <v>617</v>
      </c>
      <c r="B16" s="94" t="s">
        <v>564</v>
      </c>
      <c r="C16" s="94">
        <v>22104</v>
      </c>
      <c r="D16" s="94" t="s">
        <v>30</v>
      </c>
      <c r="E16" s="100">
        <v>14400</v>
      </c>
      <c r="F16" s="100">
        <v>1200</v>
      </c>
      <c r="G16" s="100">
        <v>1200</v>
      </c>
      <c r="H16" s="100">
        <v>1200</v>
      </c>
      <c r="I16" s="100">
        <v>1200</v>
      </c>
      <c r="J16" s="100">
        <v>1200</v>
      </c>
      <c r="K16" s="100">
        <v>1200</v>
      </c>
      <c r="L16" s="100">
        <v>1200</v>
      </c>
      <c r="M16" s="100">
        <v>1200</v>
      </c>
      <c r="N16" s="100">
        <v>1200</v>
      </c>
      <c r="O16" s="100">
        <v>1200</v>
      </c>
      <c r="P16" s="100">
        <v>1200</v>
      </c>
      <c r="Q16" s="100">
        <v>1200</v>
      </c>
    </row>
    <row r="17" spans="1:17" ht="120" x14ac:dyDescent="0.25">
      <c r="A17" s="94" t="s">
        <v>617</v>
      </c>
      <c r="B17" s="94" t="s">
        <v>564</v>
      </c>
      <c r="C17" s="94">
        <v>26103</v>
      </c>
      <c r="D17" s="94" t="s">
        <v>35</v>
      </c>
      <c r="E17" s="100">
        <v>144000</v>
      </c>
      <c r="F17" s="100">
        <v>12000</v>
      </c>
      <c r="G17" s="100">
        <v>12000</v>
      </c>
      <c r="H17" s="100">
        <v>12000</v>
      </c>
      <c r="I17" s="100">
        <v>12000</v>
      </c>
      <c r="J17" s="100">
        <v>12000</v>
      </c>
      <c r="K17" s="100">
        <v>12000</v>
      </c>
      <c r="L17" s="100">
        <v>12000</v>
      </c>
      <c r="M17" s="100">
        <v>12000</v>
      </c>
      <c r="N17" s="100">
        <v>12000</v>
      </c>
      <c r="O17" s="100">
        <v>12000</v>
      </c>
      <c r="P17" s="100">
        <v>12000</v>
      </c>
      <c r="Q17" s="100">
        <v>12000</v>
      </c>
    </row>
    <row r="18" spans="1:17" ht="105" x14ac:dyDescent="0.25">
      <c r="A18" s="94" t="s">
        <v>617</v>
      </c>
      <c r="B18" s="94" t="s">
        <v>564</v>
      </c>
      <c r="C18" s="94">
        <v>35703</v>
      </c>
      <c r="D18" s="94" t="s">
        <v>60</v>
      </c>
      <c r="E18" s="100">
        <v>120000</v>
      </c>
      <c r="F18" s="100">
        <v>10000</v>
      </c>
      <c r="G18" s="100">
        <v>10000</v>
      </c>
      <c r="H18" s="100">
        <v>10000</v>
      </c>
      <c r="I18" s="100">
        <v>10000</v>
      </c>
      <c r="J18" s="100">
        <v>10000</v>
      </c>
      <c r="K18" s="100">
        <v>10000</v>
      </c>
      <c r="L18" s="100">
        <v>10000</v>
      </c>
      <c r="M18" s="100">
        <v>10000</v>
      </c>
      <c r="N18" s="100">
        <v>10000</v>
      </c>
      <c r="O18" s="100">
        <v>10000</v>
      </c>
      <c r="P18" s="100">
        <v>10000</v>
      </c>
      <c r="Q18" s="100">
        <v>10000</v>
      </c>
    </row>
    <row r="19" spans="1:17" ht="45" x14ac:dyDescent="0.25">
      <c r="A19" s="94" t="s">
        <v>617</v>
      </c>
      <c r="B19" s="94" t="s">
        <v>564</v>
      </c>
      <c r="C19" s="94">
        <v>37501</v>
      </c>
      <c r="D19" s="94" t="s">
        <v>64</v>
      </c>
      <c r="E19" s="100">
        <v>18000</v>
      </c>
      <c r="F19" s="100">
        <v>1500</v>
      </c>
      <c r="G19" s="100">
        <v>1500</v>
      </c>
      <c r="H19" s="100">
        <v>1500</v>
      </c>
      <c r="I19" s="100">
        <v>1500</v>
      </c>
      <c r="J19" s="100">
        <v>1500</v>
      </c>
      <c r="K19" s="100">
        <v>1500</v>
      </c>
      <c r="L19" s="100">
        <v>1500</v>
      </c>
      <c r="M19" s="100">
        <v>1500</v>
      </c>
      <c r="N19" s="100">
        <v>1500</v>
      </c>
      <c r="O19" s="100">
        <v>1500</v>
      </c>
      <c r="P19" s="100">
        <v>1500</v>
      </c>
      <c r="Q19" s="100">
        <v>1500</v>
      </c>
    </row>
    <row r="20" spans="1:17" ht="45" x14ac:dyDescent="0.25">
      <c r="A20" s="94" t="s">
        <v>617</v>
      </c>
      <c r="B20" s="94" t="s">
        <v>564</v>
      </c>
      <c r="C20" s="94">
        <v>39207</v>
      </c>
      <c r="D20" s="94" t="s">
        <v>66</v>
      </c>
      <c r="E20" s="100">
        <v>24000</v>
      </c>
      <c r="F20" s="100">
        <v>2000</v>
      </c>
      <c r="G20" s="100">
        <v>2000</v>
      </c>
      <c r="H20" s="100">
        <v>2000</v>
      </c>
      <c r="I20" s="100">
        <v>2000</v>
      </c>
      <c r="J20" s="100">
        <v>2000</v>
      </c>
      <c r="K20" s="100">
        <v>2000</v>
      </c>
      <c r="L20" s="100">
        <v>2000</v>
      </c>
      <c r="M20" s="100">
        <v>2000</v>
      </c>
      <c r="N20" s="100">
        <v>2000</v>
      </c>
      <c r="O20" s="100">
        <v>2000</v>
      </c>
      <c r="P20" s="100">
        <v>2000</v>
      </c>
      <c r="Q20" s="100">
        <v>2000</v>
      </c>
    </row>
    <row r="21" spans="1:17" ht="45" x14ac:dyDescent="0.25">
      <c r="A21" s="94" t="s">
        <v>617</v>
      </c>
      <c r="B21" s="94" t="s">
        <v>564</v>
      </c>
      <c r="C21" s="94">
        <v>39801</v>
      </c>
      <c r="D21" s="94" t="s">
        <v>67</v>
      </c>
      <c r="E21" s="100">
        <v>33300</v>
      </c>
      <c r="F21" s="100">
        <v>2775</v>
      </c>
      <c r="G21" s="100">
        <v>2775</v>
      </c>
      <c r="H21" s="100">
        <v>2775</v>
      </c>
      <c r="I21" s="100">
        <v>2775</v>
      </c>
      <c r="J21" s="100">
        <v>2775</v>
      </c>
      <c r="K21" s="100">
        <v>2775</v>
      </c>
      <c r="L21" s="100">
        <v>2775</v>
      </c>
      <c r="M21" s="100">
        <v>2775</v>
      </c>
      <c r="N21" s="100">
        <v>2775</v>
      </c>
      <c r="O21" s="100">
        <v>2775</v>
      </c>
      <c r="P21" s="100">
        <v>2775</v>
      </c>
      <c r="Q21" s="100">
        <v>2775</v>
      </c>
    </row>
  </sheetData>
  <mergeCells count="12">
    <mergeCell ref="A6:Q6"/>
    <mergeCell ref="A1:Q1"/>
    <mergeCell ref="A2:Q2"/>
    <mergeCell ref="A3:Q3"/>
    <mergeCell ref="A4:Q4"/>
    <mergeCell ref="A5:Q5"/>
    <mergeCell ref="A7:Q7"/>
    <mergeCell ref="A8:A9"/>
    <mergeCell ref="B8:B9"/>
    <mergeCell ref="E8:E9"/>
    <mergeCell ref="C8:D8"/>
    <mergeCell ref="F8:Q8"/>
  </mergeCells>
  <pageMargins left="0.70866141732283472" right="0.70866141732283472" top="0.74803149606299213" bottom="0.74803149606299213" header="0.31496062992125984" footer="0.31496062992125984"/>
  <pageSetup paperSize="9" scale="47"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Q15"/>
  <sheetViews>
    <sheetView zoomScale="90" zoomScaleNormal="90" workbookViewId="0">
      <selection activeCell="D10" sqref="D10"/>
    </sheetView>
  </sheetViews>
  <sheetFormatPr baseColWidth="10" defaultRowHeight="15" x14ac:dyDescent="0.25"/>
  <cols>
    <col min="1" max="1" width="21.5703125" style="102" customWidth="1"/>
    <col min="2" max="2" width="21.140625" style="102" customWidth="1"/>
    <col min="3" max="3" width="17.85546875" style="102" customWidth="1"/>
    <col min="4" max="4" width="21.28515625" style="102" customWidth="1"/>
    <col min="5" max="5" width="14.5703125" style="102" customWidth="1"/>
    <col min="6" max="6" width="11.42578125" style="102"/>
    <col min="7" max="7" width="12.85546875" style="102" customWidth="1"/>
    <col min="8" max="8" width="11.42578125" style="102"/>
    <col min="9" max="9" width="13.140625" style="102" bestFit="1" customWidth="1"/>
    <col min="10" max="16384" width="11.42578125" style="102"/>
  </cols>
  <sheetData>
    <row r="1" spans="1:17" ht="18.75" x14ac:dyDescent="0.3">
      <c r="A1" s="259" t="s">
        <v>0</v>
      </c>
      <c r="B1" s="259"/>
      <c r="C1" s="259"/>
      <c r="D1" s="259"/>
      <c r="E1" s="259"/>
      <c r="F1" s="259"/>
      <c r="G1" s="259"/>
      <c r="H1" s="259"/>
      <c r="I1" s="259"/>
      <c r="J1" s="259"/>
      <c r="K1" s="259"/>
      <c r="L1" s="259"/>
      <c r="M1" s="259"/>
      <c r="N1" s="259"/>
      <c r="O1" s="259"/>
      <c r="P1" s="259"/>
      <c r="Q1" s="259"/>
    </row>
    <row r="2" spans="1:17" ht="15.75" x14ac:dyDescent="0.25">
      <c r="A2" s="241" t="s">
        <v>634</v>
      </c>
      <c r="B2" s="241"/>
      <c r="C2" s="241"/>
      <c r="D2" s="241"/>
      <c r="E2" s="241"/>
      <c r="F2" s="241"/>
      <c r="G2" s="241"/>
      <c r="H2" s="241"/>
      <c r="I2" s="241"/>
      <c r="J2" s="241"/>
      <c r="K2" s="241"/>
      <c r="L2" s="241"/>
      <c r="M2" s="241"/>
      <c r="N2" s="241"/>
      <c r="O2" s="241"/>
      <c r="P2" s="241"/>
      <c r="Q2" s="241"/>
    </row>
    <row r="3" spans="1:17" x14ac:dyDescent="0.25">
      <c r="A3" s="281" t="s">
        <v>368</v>
      </c>
      <c r="B3" s="281"/>
      <c r="C3" s="281"/>
      <c r="D3" s="281"/>
      <c r="E3" s="281"/>
      <c r="F3" s="281"/>
      <c r="G3" s="281"/>
      <c r="H3" s="281"/>
      <c r="I3" s="281"/>
      <c r="J3" s="281"/>
      <c r="K3" s="281"/>
      <c r="L3" s="281"/>
      <c r="M3" s="281"/>
      <c r="N3" s="281"/>
      <c r="O3" s="281"/>
      <c r="P3" s="281"/>
      <c r="Q3" s="281"/>
    </row>
    <row r="4" spans="1:17" x14ac:dyDescent="0.25">
      <c r="A4" s="281" t="s">
        <v>534</v>
      </c>
      <c r="B4" s="281"/>
      <c r="C4" s="281"/>
      <c r="D4" s="281"/>
      <c r="E4" s="281"/>
      <c r="F4" s="281"/>
      <c r="G4" s="281"/>
      <c r="H4" s="281"/>
      <c r="I4" s="281"/>
      <c r="J4" s="281"/>
      <c r="K4" s="281"/>
      <c r="L4" s="281"/>
      <c r="M4" s="281"/>
      <c r="N4" s="281"/>
      <c r="O4" s="281"/>
      <c r="P4" s="281"/>
      <c r="Q4" s="281"/>
    </row>
    <row r="5" spans="1:17" x14ac:dyDescent="0.25">
      <c r="A5" s="281" t="s">
        <v>635</v>
      </c>
      <c r="B5" s="281"/>
      <c r="C5" s="281"/>
      <c r="D5" s="281"/>
      <c r="E5" s="281"/>
      <c r="F5" s="281"/>
      <c r="G5" s="281"/>
      <c r="H5" s="281"/>
      <c r="I5" s="281"/>
      <c r="J5" s="281"/>
      <c r="K5" s="281"/>
      <c r="L5" s="281"/>
      <c r="M5" s="281"/>
      <c r="N5" s="281"/>
      <c r="O5" s="281"/>
      <c r="P5" s="281"/>
      <c r="Q5" s="281"/>
    </row>
    <row r="6" spans="1:17" x14ac:dyDescent="0.25">
      <c r="A6" s="281" t="s">
        <v>636</v>
      </c>
      <c r="B6" s="281"/>
      <c r="C6" s="281"/>
      <c r="D6" s="281"/>
      <c r="E6" s="281"/>
      <c r="F6" s="281"/>
      <c r="G6" s="281"/>
      <c r="H6" s="281"/>
      <c r="I6" s="281"/>
      <c r="J6" s="281"/>
      <c r="K6" s="281"/>
      <c r="L6" s="281"/>
      <c r="M6" s="281"/>
      <c r="N6" s="281"/>
      <c r="O6" s="281"/>
      <c r="P6" s="281"/>
      <c r="Q6" s="281"/>
    </row>
    <row r="7" spans="1:17" x14ac:dyDescent="0.25">
      <c r="A7" s="281" t="s">
        <v>637</v>
      </c>
      <c r="B7" s="281"/>
      <c r="C7" s="281"/>
      <c r="D7" s="281"/>
      <c r="E7" s="281"/>
      <c r="F7" s="281"/>
      <c r="G7" s="281"/>
      <c r="H7" s="281"/>
      <c r="I7" s="281"/>
      <c r="J7" s="281"/>
      <c r="K7" s="281"/>
      <c r="L7" s="281"/>
      <c r="M7" s="281"/>
      <c r="N7" s="281"/>
      <c r="O7" s="281"/>
      <c r="P7" s="281"/>
      <c r="Q7" s="281"/>
    </row>
    <row r="8" spans="1:17" x14ac:dyDescent="0.25">
      <c r="A8" s="282" t="s">
        <v>638</v>
      </c>
      <c r="B8" s="282" t="s">
        <v>639</v>
      </c>
      <c r="C8" s="282" t="s">
        <v>640</v>
      </c>
      <c r="D8" s="282"/>
      <c r="E8" s="282" t="s">
        <v>641</v>
      </c>
      <c r="F8" s="282" t="s">
        <v>642</v>
      </c>
      <c r="G8" s="282"/>
      <c r="H8" s="282"/>
      <c r="I8" s="282"/>
      <c r="J8" s="282"/>
      <c r="K8" s="282"/>
      <c r="L8" s="282"/>
      <c r="M8" s="282"/>
      <c r="N8" s="282"/>
      <c r="O8" s="282"/>
      <c r="P8" s="282"/>
      <c r="Q8" s="282"/>
    </row>
    <row r="9" spans="1:17" ht="24.75" x14ac:dyDescent="0.25">
      <c r="A9" s="282"/>
      <c r="B9" s="282"/>
      <c r="C9" s="93" t="s">
        <v>643</v>
      </c>
      <c r="D9" s="93" t="s">
        <v>644</v>
      </c>
      <c r="E9" s="282"/>
      <c r="F9" s="93" t="s">
        <v>645</v>
      </c>
      <c r="G9" s="93" t="s">
        <v>646</v>
      </c>
      <c r="H9" s="93" t="s">
        <v>647</v>
      </c>
      <c r="I9" s="93" t="s">
        <v>648</v>
      </c>
      <c r="J9" s="93" t="s">
        <v>647</v>
      </c>
      <c r="K9" s="93" t="s">
        <v>649</v>
      </c>
      <c r="L9" s="93" t="s">
        <v>649</v>
      </c>
      <c r="M9" s="93" t="s">
        <v>648</v>
      </c>
      <c r="N9" s="93" t="s">
        <v>650</v>
      </c>
      <c r="O9" s="93" t="s">
        <v>651</v>
      </c>
      <c r="P9" s="93" t="s">
        <v>652</v>
      </c>
      <c r="Q9" s="93" t="s">
        <v>653</v>
      </c>
    </row>
    <row r="10" spans="1:17" ht="90" x14ac:dyDescent="0.25">
      <c r="A10" s="102" t="s">
        <v>619</v>
      </c>
      <c r="B10" s="102" t="s">
        <v>571</v>
      </c>
      <c r="C10" s="102">
        <v>61206</v>
      </c>
      <c r="D10" s="102" t="s">
        <v>531</v>
      </c>
      <c r="E10" s="103">
        <v>1750000</v>
      </c>
      <c r="F10" s="103">
        <v>0</v>
      </c>
      <c r="G10" s="103">
        <v>0</v>
      </c>
      <c r="H10" s="103">
        <v>0</v>
      </c>
      <c r="I10" s="103">
        <v>1750000</v>
      </c>
      <c r="J10" s="103">
        <v>0</v>
      </c>
      <c r="K10" s="103">
        <v>0</v>
      </c>
      <c r="L10" s="103">
        <v>0</v>
      </c>
      <c r="M10" s="103">
        <v>0</v>
      </c>
      <c r="N10" s="103">
        <v>0</v>
      </c>
      <c r="O10" s="103">
        <v>0</v>
      </c>
      <c r="P10" s="103">
        <v>0</v>
      </c>
      <c r="Q10" s="103">
        <v>0</v>
      </c>
    </row>
    <row r="11" spans="1:17" ht="90" x14ac:dyDescent="0.25">
      <c r="A11" s="102" t="s">
        <v>619</v>
      </c>
      <c r="B11" s="102" t="s">
        <v>571</v>
      </c>
      <c r="C11" s="102">
        <v>61305</v>
      </c>
      <c r="D11" s="102" t="s">
        <v>79</v>
      </c>
      <c r="E11" s="103">
        <v>5800000</v>
      </c>
      <c r="F11" s="103">
        <v>0</v>
      </c>
      <c r="G11" s="103">
        <v>5050000</v>
      </c>
      <c r="H11" s="103">
        <v>0</v>
      </c>
      <c r="I11" s="103">
        <v>0</v>
      </c>
      <c r="J11" s="103">
        <v>0</v>
      </c>
      <c r="K11" s="103">
        <v>0</v>
      </c>
      <c r="L11" s="103">
        <v>0</v>
      </c>
      <c r="M11" s="103">
        <v>0</v>
      </c>
      <c r="N11" s="103">
        <v>0</v>
      </c>
      <c r="O11" s="103">
        <v>750000</v>
      </c>
      <c r="P11" s="103">
        <v>0</v>
      </c>
      <c r="Q11" s="103">
        <v>0</v>
      </c>
    </row>
    <row r="12" spans="1:17" ht="90" x14ac:dyDescent="0.25">
      <c r="A12" s="102" t="s">
        <v>619</v>
      </c>
      <c r="B12" s="102" t="s">
        <v>571</v>
      </c>
      <c r="C12" s="102">
        <v>61306</v>
      </c>
      <c r="D12" s="102" t="s">
        <v>80</v>
      </c>
      <c r="E12" s="103">
        <v>2601483</v>
      </c>
      <c r="F12" s="103">
        <v>0</v>
      </c>
      <c r="G12" s="103">
        <v>2601483</v>
      </c>
      <c r="H12" s="103">
        <v>0</v>
      </c>
      <c r="I12" s="103">
        <v>0</v>
      </c>
      <c r="J12" s="103">
        <v>0</v>
      </c>
      <c r="K12" s="103">
        <v>0</v>
      </c>
      <c r="L12" s="103">
        <v>0</v>
      </c>
      <c r="M12" s="103">
        <v>0</v>
      </c>
      <c r="N12" s="103">
        <v>0</v>
      </c>
      <c r="O12" s="103">
        <v>0</v>
      </c>
      <c r="P12" s="103">
        <v>0</v>
      </c>
      <c r="Q12" s="103">
        <v>0</v>
      </c>
    </row>
    <row r="13" spans="1:17" ht="90" x14ac:dyDescent="0.25">
      <c r="A13" s="102" t="s">
        <v>619</v>
      </c>
      <c r="B13" s="102" t="s">
        <v>571</v>
      </c>
      <c r="C13" s="102">
        <v>61403</v>
      </c>
      <c r="D13" s="102" t="s">
        <v>81</v>
      </c>
      <c r="E13" s="103">
        <v>700000</v>
      </c>
      <c r="F13" s="103">
        <v>0</v>
      </c>
      <c r="G13" s="103">
        <v>0</v>
      </c>
      <c r="H13" s="103">
        <v>0</v>
      </c>
      <c r="I13" s="103">
        <v>0</v>
      </c>
      <c r="J13" s="103">
        <v>0</v>
      </c>
      <c r="K13" s="103">
        <v>0</v>
      </c>
      <c r="L13" s="103">
        <v>0</v>
      </c>
      <c r="M13" s="103">
        <v>700000</v>
      </c>
      <c r="N13" s="103">
        <v>0</v>
      </c>
      <c r="O13" s="103">
        <v>0</v>
      </c>
      <c r="P13" s="103">
        <v>0</v>
      </c>
      <c r="Q13" s="103">
        <v>0</v>
      </c>
    </row>
    <row r="14" spans="1:17" ht="90" x14ac:dyDescent="0.25">
      <c r="A14" s="102" t="s">
        <v>619</v>
      </c>
      <c r="B14" s="102" t="s">
        <v>571</v>
      </c>
      <c r="C14" s="102">
        <v>61501</v>
      </c>
      <c r="D14" s="102" t="s">
        <v>82</v>
      </c>
      <c r="E14" s="103">
        <v>7237189</v>
      </c>
      <c r="F14" s="103">
        <v>0</v>
      </c>
      <c r="G14" s="103">
        <v>0</v>
      </c>
      <c r="H14" s="103">
        <v>0</v>
      </c>
      <c r="I14" s="103">
        <v>0</v>
      </c>
      <c r="J14" s="103">
        <v>0</v>
      </c>
      <c r="K14" s="103">
        <v>7237189</v>
      </c>
      <c r="L14" s="103">
        <v>0</v>
      </c>
      <c r="M14" s="103">
        <v>0</v>
      </c>
      <c r="N14" s="103">
        <v>0</v>
      </c>
      <c r="O14" s="103">
        <v>0</v>
      </c>
      <c r="P14" s="103">
        <v>0</v>
      </c>
      <c r="Q14" s="103">
        <v>0</v>
      </c>
    </row>
    <row r="15" spans="1:17" ht="90" x14ac:dyDescent="0.25">
      <c r="A15" s="102" t="s">
        <v>619</v>
      </c>
      <c r="B15" s="102" t="s">
        <v>571</v>
      </c>
      <c r="C15" s="102">
        <v>61502</v>
      </c>
      <c r="D15" s="102" t="s">
        <v>83</v>
      </c>
      <c r="E15" s="103">
        <v>250000</v>
      </c>
      <c r="F15" s="103">
        <v>0</v>
      </c>
      <c r="G15" s="103">
        <v>0</v>
      </c>
      <c r="H15" s="103">
        <v>250000</v>
      </c>
      <c r="I15" s="103">
        <v>0</v>
      </c>
      <c r="J15" s="103">
        <v>0</v>
      </c>
      <c r="K15" s="103">
        <v>0</v>
      </c>
      <c r="L15" s="103">
        <v>0</v>
      </c>
      <c r="M15" s="103">
        <v>0</v>
      </c>
      <c r="N15" s="103">
        <v>0</v>
      </c>
      <c r="O15" s="103">
        <v>0</v>
      </c>
      <c r="P15" s="103">
        <v>0</v>
      </c>
      <c r="Q15" s="103">
        <v>0</v>
      </c>
    </row>
  </sheetData>
  <mergeCells count="12">
    <mergeCell ref="A6:Q6"/>
    <mergeCell ref="A1:Q1"/>
    <mergeCell ref="A2:Q2"/>
    <mergeCell ref="A3:Q3"/>
    <mergeCell ref="A4:Q4"/>
    <mergeCell ref="A5:Q5"/>
    <mergeCell ref="A7:Q7"/>
    <mergeCell ref="A8:A9"/>
    <mergeCell ref="B8:B9"/>
    <mergeCell ref="E8:E9"/>
    <mergeCell ref="C8:D8"/>
    <mergeCell ref="F8:Q8"/>
  </mergeCells>
  <pageMargins left="0.7" right="0.7" top="0.75" bottom="0.75" header="0.3" footer="0.3"/>
  <pageSetup paperSize="9" scale="55"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Q43"/>
  <sheetViews>
    <sheetView zoomScale="90" zoomScaleNormal="90" workbookViewId="0">
      <selection activeCell="E10" sqref="E10"/>
    </sheetView>
  </sheetViews>
  <sheetFormatPr baseColWidth="10" defaultRowHeight="15" x14ac:dyDescent="0.25"/>
  <cols>
    <col min="1" max="1" width="24.5703125" style="94" customWidth="1"/>
    <col min="2" max="2" width="39" style="94" customWidth="1"/>
    <col min="3" max="3" width="19.42578125" style="94" customWidth="1"/>
    <col min="4" max="4" width="24.85546875" style="94" customWidth="1"/>
    <col min="5" max="5" width="19.7109375" style="94" customWidth="1"/>
    <col min="6" max="6" width="16.140625" style="94" customWidth="1"/>
    <col min="7" max="7" width="15" style="94" customWidth="1"/>
    <col min="8" max="8" width="14.85546875" style="94" customWidth="1"/>
    <col min="9" max="9" width="17.140625" style="94" customWidth="1"/>
    <col min="10" max="10" width="12.28515625" style="94" customWidth="1"/>
    <col min="11" max="11" width="16" style="94" customWidth="1"/>
    <col min="12" max="12" width="13.28515625" style="94" customWidth="1"/>
    <col min="13" max="13" width="13.5703125" style="94" customWidth="1"/>
    <col min="14" max="14" width="14.7109375" style="94" customWidth="1"/>
    <col min="15" max="15" width="13.5703125" style="94" customWidth="1"/>
    <col min="16" max="16" width="14.140625" style="94" customWidth="1"/>
    <col min="17" max="17" width="14.7109375" style="94" customWidth="1"/>
    <col min="18" max="16384" width="11.42578125" style="94"/>
  </cols>
  <sheetData>
    <row r="1" spans="1:17" ht="18.75" x14ac:dyDescent="0.25">
      <c r="A1" s="276" t="s">
        <v>0</v>
      </c>
      <c r="B1" s="276"/>
      <c r="C1" s="276"/>
      <c r="D1" s="276"/>
      <c r="E1" s="276"/>
      <c r="F1" s="276"/>
      <c r="G1" s="276"/>
      <c r="H1" s="276"/>
      <c r="I1" s="276"/>
      <c r="J1" s="276"/>
      <c r="K1" s="276"/>
      <c r="L1" s="276"/>
      <c r="M1" s="276"/>
      <c r="N1" s="276"/>
      <c r="O1" s="276"/>
      <c r="P1" s="276"/>
      <c r="Q1" s="276"/>
    </row>
    <row r="2" spans="1:17" ht="15.75" x14ac:dyDescent="0.25">
      <c r="A2" s="277" t="s">
        <v>634</v>
      </c>
      <c r="B2" s="277"/>
      <c r="C2" s="277"/>
      <c r="D2" s="277"/>
      <c r="E2" s="277"/>
      <c r="F2" s="277"/>
      <c r="G2" s="277"/>
      <c r="H2" s="277"/>
      <c r="I2" s="277"/>
      <c r="J2" s="277"/>
      <c r="K2" s="277"/>
      <c r="L2" s="277"/>
      <c r="M2" s="277"/>
      <c r="N2" s="277"/>
      <c r="O2" s="277"/>
      <c r="P2" s="277"/>
      <c r="Q2" s="277"/>
    </row>
    <row r="3" spans="1:17" x14ac:dyDescent="0.25">
      <c r="A3" s="278" t="s">
        <v>368</v>
      </c>
      <c r="B3" s="278"/>
      <c r="C3" s="278"/>
      <c r="D3" s="278"/>
      <c r="E3" s="278"/>
      <c r="F3" s="278"/>
      <c r="G3" s="278"/>
      <c r="H3" s="278"/>
      <c r="I3" s="278"/>
      <c r="J3" s="278"/>
      <c r="K3" s="278"/>
      <c r="L3" s="278"/>
      <c r="M3" s="278"/>
      <c r="N3" s="278"/>
      <c r="O3" s="278"/>
      <c r="P3" s="278"/>
      <c r="Q3" s="278"/>
    </row>
    <row r="4" spans="1:17" x14ac:dyDescent="0.25">
      <c r="A4" s="278" t="s">
        <v>534</v>
      </c>
      <c r="B4" s="278"/>
      <c r="C4" s="278"/>
      <c r="D4" s="278"/>
      <c r="E4" s="278"/>
      <c r="F4" s="278"/>
      <c r="G4" s="278"/>
      <c r="H4" s="278"/>
      <c r="I4" s="278"/>
      <c r="J4" s="278"/>
      <c r="K4" s="278"/>
      <c r="L4" s="278"/>
      <c r="M4" s="278"/>
      <c r="N4" s="278"/>
      <c r="O4" s="278"/>
      <c r="P4" s="278"/>
      <c r="Q4" s="278"/>
    </row>
    <row r="5" spans="1:17" x14ac:dyDescent="0.25">
      <c r="A5" s="278" t="s">
        <v>635</v>
      </c>
      <c r="B5" s="278"/>
      <c r="C5" s="278"/>
      <c r="D5" s="278"/>
      <c r="E5" s="278"/>
      <c r="F5" s="278"/>
      <c r="G5" s="278"/>
      <c r="H5" s="278"/>
      <c r="I5" s="278"/>
      <c r="J5" s="278"/>
      <c r="K5" s="278"/>
      <c r="L5" s="278"/>
      <c r="M5" s="278"/>
      <c r="N5" s="278"/>
      <c r="O5" s="278"/>
      <c r="P5" s="278"/>
      <c r="Q5" s="278"/>
    </row>
    <row r="6" spans="1:17" x14ac:dyDescent="0.25">
      <c r="A6" s="278" t="s">
        <v>913</v>
      </c>
      <c r="B6" s="278"/>
      <c r="C6" s="278"/>
      <c r="D6" s="278"/>
      <c r="E6" s="278"/>
      <c r="F6" s="278"/>
      <c r="G6" s="278"/>
      <c r="H6" s="278"/>
      <c r="I6" s="278"/>
      <c r="J6" s="278"/>
      <c r="K6" s="278"/>
      <c r="L6" s="278"/>
      <c r="M6" s="278"/>
      <c r="N6" s="278"/>
      <c r="O6" s="278"/>
      <c r="P6" s="278"/>
      <c r="Q6" s="278"/>
    </row>
    <row r="7" spans="1:17" x14ac:dyDescent="0.25">
      <c r="A7" s="278" t="s">
        <v>914</v>
      </c>
      <c r="B7" s="278"/>
      <c r="C7" s="278"/>
      <c r="D7" s="278"/>
      <c r="E7" s="278"/>
      <c r="F7" s="278"/>
      <c r="G7" s="278"/>
      <c r="H7" s="278"/>
      <c r="I7" s="278"/>
      <c r="J7" s="278"/>
      <c r="K7" s="278"/>
      <c r="L7" s="278"/>
      <c r="M7" s="278"/>
      <c r="N7" s="278"/>
      <c r="O7" s="278"/>
      <c r="P7" s="278"/>
      <c r="Q7" s="278"/>
    </row>
    <row r="8" spans="1:17" x14ac:dyDescent="0.25">
      <c r="A8" s="279" t="s">
        <v>638</v>
      </c>
      <c r="B8" s="279" t="s">
        <v>639</v>
      </c>
      <c r="C8" s="279" t="s">
        <v>640</v>
      </c>
      <c r="D8" s="279"/>
      <c r="E8" s="279" t="s">
        <v>641</v>
      </c>
      <c r="F8" s="279" t="s">
        <v>642</v>
      </c>
      <c r="G8" s="279"/>
      <c r="H8" s="279"/>
      <c r="I8" s="279"/>
      <c r="J8" s="279"/>
      <c r="K8" s="279"/>
      <c r="L8" s="279"/>
      <c r="M8" s="279"/>
      <c r="N8" s="279"/>
      <c r="O8" s="279"/>
      <c r="P8" s="279"/>
      <c r="Q8" s="279"/>
    </row>
    <row r="9" spans="1:17" ht="24" x14ac:dyDescent="0.25">
      <c r="A9" s="279"/>
      <c r="B9" s="279"/>
      <c r="C9" s="96" t="s">
        <v>643</v>
      </c>
      <c r="D9" s="96" t="s">
        <v>644</v>
      </c>
      <c r="E9" s="279"/>
      <c r="F9" s="96" t="s">
        <v>645</v>
      </c>
      <c r="G9" s="96" t="s">
        <v>646</v>
      </c>
      <c r="H9" s="96" t="s">
        <v>647</v>
      </c>
      <c r="I9" s="96" t="s">
        <v>648</v>
      </c>
      <c r="J9" s="96" t="s">
        <v>647</v>
      </c>
      <c r="K9" s="96" t="s">
        <v>649</v>
      </c>
      <c r="L9" s="96" t="s">
        <v>649</v>
      </c>
      <c r="M9" s="96" t="s">
        <v>648</v>
      </c>
      <c r="N9" s="96" t="s">
        <v>650</v>
      </c>
      <c r="O9" s="96" t="s">
        <v>651</v>
      </c>
      <c r="P9" s="96" t="s">
        <v>652</v>
      </c>
      <c r="Q9" s="96" t="s">
        <v>653</v>
      </c>
    </row>
    <row r="10" spans="1:17" ht="45" x14ac:dyDescent="0.25">
      <c r="A10" s="94" t="s">
        <v>622</v>
      </c>
      <c r="B10" s="94" t="s">
        <v>588</v>
      </c>
      <c r="C10" s="94">
        <v>11301</v>
      </c>
      <c r="D10" s="94" t="s">
        <v>20</v>
      </c>
      <c r="E10" s="100">
        <v>8336880</v>
      </c>
      <c r="F10" s="100">
        <v>694740</v>
      </c>
      <c r="G10" s="100">
        <v>694740</v>
      </c>
      <c r="H10" s="100">
        <v>694740</v>
      </c>
      <c r="I10" s="100">
        <v>694740</v>
      </c>
      <c r="J10" s="100">
        <v>694740</v>
      </c>
      <c r="K10" s="100">
        <v>694740</v>
      </c>
      <c r="L10" s="100">
        <v>694740</v>
      </c>
      <c r="M10" s="100">
        <v>694740</v>
      </c>
      <c r="N10" s="100">
        <v>694740</v>
      </c>
      <c r="O10" s="100">
        <v>694740</v>
      </c>
      <c r="P10" s="100">
        <v>694740</v>
      </c>
      <c r="Q10" s="100">
        <v>694740</v>
      </c>
    </row>
    <row r="11" spans="1:17" ht="45" x14ac:dyDescent="0.25">
      <c r="A11" s="94" t="s">
        <v>622</v>
      </c>
      <c r="B11" s="94" t="s">
        <v>588</v>
      </c>
      <c r="C11" s="94">
        <v>13201</v>
      </c>
      <c r="D11" s="94" t="s">
        <v>21</v>
      </c>
      <c r="E11" s="100">
        <v>115790</v>
      </c>
      <c r="F11" s="100">
        <v>0</v>
      </c>
      <c r="G11" s="100">
        <v>57895</v>
      </c>
      <c r="H11" s="100">
        <v>0</v>
      </c>
      <c r="I11" s="100">
        <v>0</v>
      </c>
      <c r="J11" s="100">
        <v>0</v>
      </c>
      <c r="K11" s="100">
        <v>0</v>
      </c>
      <c r="L11" s="100">
        <v>0</v>
      </c>
      <c r="M11" s="100">
        <v>57895</v>
      </c>
      <c r="N11" s="100">
        <v>0</v>
      </c>
      <c r="O11" s="100">
        <v>0</v>
      </c>
      <c r="P11" s="100">
        <v>0</v>
      </c>
      <c r="Q11" s="100">
        <v>0</v>
      </c>
    </row>
    <row r="12" spans="1:17" ht="45" x14ac:dyDescent="0.25">
      <c r="A12" s="94" t="s">
        <v>622</v>
      </c>
      <c r="B12" s="94" t="s">
        <v>588</v>
      </c>
      <c r="C12" s="94">
        <v>13202</v>
      </c>
      <c r="D12" s="94" t="s">
        <v>22</v>
      </c>
      <c r="E12" s="100">
        <v>926320</v>
      </c>
      <c r="F12" s="100">
        <v>0</v>
      </c>
      <c r="G12" s="100">
        <v>0</v>
      </c>
      <c r="H12" s="100">
        <v>0</v>
      </c>
      <c r="I12" s="100">
        <v>0</v>
      </c>
      <c r="J12" s="100">
        <v>0</v>
      </c>
      <c r="K12" s="100">
        <v>0</v>
      </c>
      <c r="L12" s="100">
        <v>0</v>
      </c>
      <c r="M12" s="100">
        <v>0</v>
      </c>
      <c r="N12" s="100">
        <v>0</v>
      </c>
      <c r="O12" s="100">
        <v>0</v>
      </c>
      <c r="P12" s="100">
        <v>0</v>
      </c>
      <c r="Q12" s="100">
        <v>926320</v>
      </c>
    </row>
    <row r="13" spans="1:17" ht="45" x14ac:dyDescent="0.25">
      <c r="A13" s="94" t="s">
        <v>622</v>
      </c>
      <c r="B13" s="94" t="s">
        <v>588</v>
      </c>
      <c r="C13" s="94">
        <v>13414</v>
      </c>
      <c r="D13" s="94" t="s">
        <v>23</v>
      </c>
      <c r="E13" s="100">
        <v>60000</v>
      </c>
      <c r="F13" s="100">
        <v>5000</v>
      </c>
      <c r="G13" s="100">
        <v>5000</v>
      </c>
      <c r="H13" s="100">
        <v>5000</v>
      </c>
      <c r="I13" s="100">
        <v>5000</v>
      </c>
      <c r="J13" s="100">
        <v>5000</v>
      </c>
      <c r="K13" s="100">
        <v>5000</v>
      </c>
      <c r="L13" s="100">
        <v>5000</v>
      </c>
      <c r="M13" s="100">
        <v>5000</v>
      </c>
      <c r="N13" s="100">
        <v>5000</v>
      </c>
      <c r="O13" s="100">
        <v>5000</v>
      </c>
      <c r="P13" s="100">
        <v>5000</v>
      </c>
      <c r="Q13" s="100">
        <v>5000</v>
      </c>
    </row>
    <row r="14" spans="1:17" ht="45" x14ac:dyDescent="0.25">
      <c r="A14" s="94" t="s">
        <v>622</v>
      </c>
      <c r="B14" s="94" t="s">
        <v>588</v>
      </c>
      <c r="C14" s="94">
        <v>15202</v>
      </c>
      <c r="D14" s="94" t="s">
        <v>24</v>
      </c>
      <c r="E14" s="100">
        <v>60000</v>
      </c>
      <c r="F14" s="100">
        <v>5000</v>
      </c>
      <c r="G14" s="100">
        <v>5000</v>
      </c>
      <c r="H14" s="100">
        <v>5000</v>
      </c>
      <c r="I14" s="100">
        <v>5000</v>
      </c>
      <c r="J14" s="100">
        <v>5000</v>
      </c>
      <c r="K14" s="100">
        <v>5000</v>
      </c>
      <c r="L14" s="100">
        <v>5000</v>
      </c>
      <c r="M14" s="100">
        <v>5000</v>
      </c>
      <c r="N14" s="100">
        <v>5000</v>
      </c>
      <c r="O14" s="100">
        <v>5000</v>
      </c>
      <c r="P14" s="100">
        <v>5000</v>
      </c>
      <c r="Q14" s="100">
        <v>5000</v>
      </c>
    </row>
    <row r="15" spans="1:17" ht="45" x14ac:dyDescent="0.25">
      <c r="A15" s="94" t="s">
        <v>622</v>
      </c>
      <c r="B15" s="94" t="s">
        <v>588</v>
      </c>
      <c r="C15" s="94">
        <v>21101</v>
      </c>
      <c r="D15" s="94" t="s">
        <v>26</v>
      </c>
      <c r="E15" s="100">
        <v>264000</v>
      </c>
      <c r="F15" s="100">
        <v>22000</v>
      </c>
      <c r="G15" s="100">
        <v>22000</v>
      </c>
      <c r="H15" s="100">
        <v>22000</v>
      </c>
      <c r="I15" s="100">
        <v>22000</v>
      </c>
      <c r="J15" s="100">
        <v>22000</v>
      </c>
      <c r="K15" s="100">
        <v>22000</v>
      </c>
      <c r="L15" s="100">
        <v>22000</v>
      </c>
      <c r="M15" s="100">
        <v>22000</v>
      </c>
      <c r="N15" s="100">
        <v>22000</v>
      </c>
      <c r="O15" s="100">
        <v>22000</v>
      </c>
      <c r="P15" s="100">
        <v>22000</v>
      </c>
      <c r="Q15" s="100">
        <v>22000</v>
      </c>
    </row>
    <row r="16" spans="1:17" ht="45" x14ac:dyDescent="0.25">
      <c r="A16" s="94" t="s">
        <v>622</v>
      </c>
      <c r="B16" s="94" t="s">
        <v>588</v>
      </c>
      <c r="C16" s="94">
        <v>21201</v>
      </c>
      <c r="D16" s="94" t="s">
        <v>27</v>
      </c>
      <c r="E16" s="100">
        <v>84000</v>
      </c>
      <c r="F16" s="100">
        <v>7000</v>
      </c>
      <c r="G16" s="100">
        <v>7000</v>
      </c>
      <c r="H16" s="100">
        <v>7000</v>
      </c>
      <c r="I16" s="100">
        <v>7000</v>
      </c>
      <c r="J16" s="100">
        <v>7000</v>
      </c>
      <c r="K16" s="100">
        <v>7000</v>
      </c>
      <c r="L16" s="100">
        <v>7000</v>
      </c>
      <c r="M16" s="100">
        <v>7000</v>
      </c>
      <c r="N16" s="100">
        <v>7000</v>
      </c>
      <c r="O16" s="100">
        <v>7000</v>
      </c>
      <c r="P16" s="100">
        <v>7000</v>
      </c>
      <c r="Q16" s="100">
        <v>7000</v>
      </c>
    </row>
    <row r="17" spans="1:17" ht="45" x14ac:dyDescent="0.25">
      <c r="A17" s="94" t="s">
        <v>622</v>
      </c>
      <c r="B17" s="94" t="s">
        <v>588</v>
      </c>
      <c r="C17" s="94">
        <v>21601</v>
      </c>
      <c r="D17" s="94" t="s">
        <v>28</v>
      </c>
      <c r="E17" s="100">
        <v>202800</v>
      </c>
      <c r="F17" s="100">
        <v>16900</v>
      </c>
      <c r="G17" s="100">
        <v>16900</v>
      </c>
      <c r="H17" s="100">
        <v>16900</v>
      </c>
      <c r="I17" s="100">
        <v>16900</v>
      </c>
      <c r="J17" s="100">
        <v>16900</v>
      </c>
      <c r="K17" s="100">
        <v>16900</v>
      </c>
      <c r="L17" s="100">
        <v>16900</v>
      </c>
      <c r="M17" s="100">
        <v>16900</v>
      </c>
      <c r="N17" s="100">
        <v>16900</v>
      </c>
      <c r="O17" s="100">
        <v>16900</v>
      </c>
      <c r="P17" s="100">
        <v>16900</v>
      </c>
      <c r="Q17" s="100">
        <v>16900</v>
      </c>
    </row>
    <row r="18" spans="1:17" ht="90" x14ac:dyDescent="0.25">
      <c r="A18" s="94" t="s">
        <v>622</v>
      </c>
      <c r="B18" s="94" t="s">
        <v>588</v>
      </c>
      <c r="C18" s="94">
        <v>22104</v>
      </c>
      <c r="D18" s="94" t="s">
        <v>30</v>
      </c>
      <c r="E18" s="100">
        <v>40200</v>
      </c>
      <c r="F18" s="100">
        <v>3350</v>
      </c>
      <c r="G18" s="100">
        <v>3350</v>
      </c>
      <c r="H18" s="100">
        <v>3350</v>
      </c>
      <c r="I18" s="100">
        <v>3350</v>
      </c>
      <c r="J18" s="100">
        <v>3350</v>
      </c>
      <c r="K18" s="100">
        <v>3350</v>
      </c>
      <c r="L18" s="100">
        <v>3350</v>
      </c>
      <c r="M18" s="100">
        <v>3350</v>
      </c>
      <c r="N18" s="100">
        <v>3350</v>
      </c>
      <c r="O18" s="100">
        <v>3350</v>
      </c>
      <c r="P18" s="100">
        <v>3350</v>
      </c>
      <c r="Q18" s="100">
        <v>3350</v>
      </c>
    </row>
    <row r="19" spans="1:17" ht="45" x14ac:dyDescent="0.25">
      <c r="A19" s="94" t="s">
        <v>622</v>
      </c>
      <c r="B19" s="94" t="s">
        <v>588</v>
      </c>
      <c r="C19" s="94">
        <v>24101</v>
      </c>
      <c r="D19" s="94" t="s">
        <v>31</v>
      </c>
      <c r="E19" s="100">
        <v>0</v>
      </c>
      <c r="F19" s="100">
        <v>0</v>
      </c>
      <c r="G19" s="100">
        <v>0</v>
      </c>
      <c r="H19" s="100">
        <v>0</v>
      </c>
      <c r="I19" s="100">
        <v>0</v>
      </c>
      <c r="J19" s="100">
        <v>0</v>
      </c>
      <c r="K19" s="100">
        <v>0</v>
      </c>
      <c r="L19" s="100">
        <v>0</v>
      </c>
      <c r="M19" s="100">
        <v>0</v>
      </c>
      <c r="N19" s="100">
        <v>0</v>
      </c>
      <c r="O19" s="100">
        <v>0</v>
      </c>
      <c r="P19" s="100">
        <v>0</v>
      </c>
      <c r="Q19" s="100">
        <v>0</v>
      </c>
    </row>
    <row r="20" spans="1:17" ht="45" x14ac:dyDescent="0.25">
      <c r="A20" s="94" t="s">
        <v>622</v>
      </c>
      <c r="B20" s="94" t="s">
        <v>588</v>
      </c>
      <c r="C20" s="94">
        <v>24601</v>
      </c>
      <c r="D20" s="94" t="s">
        <v>32</v>
      </c>
      <c r="E20" s="100">
        <v>600000</v>
      </c>
      <c r="F20" s="100">
        <v>50000</v>
      </c>
      <c r="G20" s="100">
        <v>50000</v>
      </c>
      <c r="H20" s="100">
        <v>50000</v>
      </c>
      <c r="I20" s="100">
        <v>50000</v>
      </c>
      <c r="J20" s="100">
        <v>50000</v>
      </c>
      <c r="K20" s="100">
        <v>50000</v>
      </c>
      <c r="L20" s="100">
        <v>50000</v>
      </c>
      <c r="M20" s="100">
        <v>50000</v>
      </c>
      <c r="N20" s="100">
        <v>50000</v>
      </c>
      <c r="O20" s="100">
        <v>50000</v>
      </c>
      <c r="P20" s="100">
        <v>50000</v>
      </c>
      <c r="Q20" s="100">
        <v>50000</v>
      </c>
    </row>
    <row r="21" spans="1:17" ht="45" x14ac:dyDescent="0.25">
      <c r="A21" s="94" t="s">
        <v>622</v>
      </c>
      <c r="B21" s="94" t="s">
        <v>588</v>
      </c>
      <c r="C21" s="94">
        <v>25301</v>
      </c>
      <c r="D21" s="94" t="s">
        <v>34</v>
      </c>
      <c r="E21" s="100">
        <v>44040</v>
      </c>
      <c r="F21" s="100">
        <v>3670</v>
      </c>
      <c r="G21" s="100">
        <v>3670</v>
      </c>
      <c r="H21" s="100">
        <v>3670</v>
      </c>
      <c r="I21" s="100">
        <v>3670</v>
      </c>
      <c r="J21" s="100">
        <v>3670</v>
      </c>
      <c r="K21" s="100">
        <v>3670</v>
      </c>
      <c r="L21" s="100">
        <v>3670</v>
      </c>
      <c r="M21" s="100">
        <v>3670</v>
      </c>
      <c r="N21" s="100">
        <v>3670</v>
      </c>
      <c r="O21" s="100">
        <v>3670</v>
      </c>
      <c r="P21" s="100">
        <v>3670</v>
      </c>
      <c r="Q21" s="100">
        <v>3670</v>
      </c>
    </row>
    <row r="22" spans="1:17" ht="120" x14ac:dyDescent="0.25">
      <c r="A22" s="94" t="s">
        <v>622</v>
      </c>
      <c r="B22" s="94" t="s">
        <v>588</v>
      </c>
      <c r="C22" s="94">
        <v>26103</v>
      </c>
      <c r="D22" s="94" t="s">
        <v>35</v>
      </c>
      <c r="E22" s="100">
        <v>1380000</v>
      </c>
      <c r="F22" s="100">
        <v>115000</v>
      </c>
      <c r="G22" s="100">
        <v>115000</v>
      </c>
      <c r="H22" s="100">
        <v>115000</v>
      </c>
      <c r="I22" s="100">
        <v>115000</v>
      </c>
      <c r="J22" s="100">
        <v>115000</v>
      </c>
      <c r="K22" s="100">
        <v>115000</v>
      </c>
      <c r="L22" s="100">
        <v>115000</v>
      </c>
      <c r="M22" s="100">
        <v>115000</v>
      </c>
      <c r="N22" s="100">
        <v>115000</v>
      </c>
      <c r="O22" s="100">
        <v>115000</v>
      </c>
      <c r="P22" s="100">
        <v>115000</v>
      </c>
      <c r="Q22" s="100">
        <v>115000</v>
      </c>
    </row>
    <row r="23" spans="1:17" ht="120" x14ac:dyDescent="0.25">
      <c r="A23" s="94" t="s">
        <v>622</v>
      </c>
      <c r="B23" s="94" t="s">
        <v>588</v>
      </c>
      <c r="C23" s="94">
        <v>26103</v>
      </c>
      <c r="D23" s="94" t="s">
        <v>35</v>
      </c>
      <c r="E23" s="100">
        <v>1380000</v>
      </c>
      <c r="F23" s="100">
        <v>115000</v>
      </c>
      <c r="G23" s="100">
        <v>115000</v>
      </c>
      <c r="H23" s="100">
        <v>115000</v>
      </c>
      <c r="I23" s="100">
        <v>115000</v>
      </c>
      <c r="J23" s="100">
        <v>115000</v>
      </c>
      <c r="K23" s="100">
        <v>115000</v>
      </c>
      <c r="L23" s="100">
        <v>115000</v>
      </c>
      <c r="M23" s="100">
        <v>115000</v>
      </c>
      <c r="N23" s="100">
        <v>115000</v>
      </c>
      <c r="O23" s="100">
        <v>115000</v>
      </c>
      <c r="P23" s="100">
        <v>115000</v>
      </c>
      <c r="Q23" s="100">
        <v>115000</v>
      </c>
    </row>
    <row r="24" spans="1:17" ht="45" x14ac:dyDescent="0.25">
      <c r="A24" s="94" t="s">
        <v>622</v>
      </c>
      <c r="B24" s="94" t="s">
        <v>588</v>
      </c>
      <c r="C24" s="94">
        <v>27101</v>
      </c>
      <c r="D24" s="94" t="s">
        <v>37</v>
      </c>
      <c r="E24" s="100">
        <v>25368</v>
      </c>
      <c r="F24" s="100">
        <v>2114</v>
      </c>
      <c r="G24" s="100">
        <v>2114</v>
      </c>
      <c r="H24" s="100">
        <v>2114</v>
      </c>
      <c r="I24" s="100">
        <v>2114</v>
      </c>
      <c r="J24" s="100">
        <v>2114</v>
      </c>
      <c r="K24" s="100">
        <v>2114</v>
      </c>
      <c r="L24" s="100">
        <v>2114</v>
      </c>
      <c r="M24" s="100">
        <v>2114</v>
      </c>
      <c r="N24" s="100">
        <v>2114</v>
      </c>
      <c r="O24" s="100">
        <v>2114</v>
      </c>
      <c r="P24" s="100">
        <v>2114</v>
      </c>
      <c r="Q24" s="100">
        <v>2114</v>
      </c>
    </row>
    <row r="25" spans="1:17" ht="45" x14ac:dyDescent="0.25">
      <c r="A25" s="94" t="s">
        <v>622</v>
      </c>
      <c r="B25" s="94" t="s">
        <v>588</v>
      </c>
      <c r="C25" s="94">
        <v>27301</v>
      </c>
      <c r="D25" s="94" t="s">
        <v>39</v>
      </c>
      <c r="E25" s="100">
        <v>30000</v>
      </c>
      <c r="F25" s="100">
        <v>2500</v>
      </c>
      <c r="G25" s="100">
        <v>2500</v>
      </c>
      <c r="H25" s="100">
        <v>2500</v>
      </c>
      <c r="I25" s="100">
        <v>2500</v>
      </c>
      <c r="J25" s="100">
        <v>2500</v>
      </c>
      <c r="K25" s="100">
        <v>2500</v>
      </c>
      <c r="L25" s="100">
        <v>2500</v>
      </c>
      <c r="M25" s="100">
        <v>2500</v>
      </c>
      <c r="N25" s="100">
        <v>2500</v>
      </c>
      <c r="O25" s="100">
        <v>2500</v>
      </c>
      <c r="P25" s="100">
        <v>2500</v>
      </c>
      <c r="Q25" s="100">
        <v>2500</v>
      </c>
    </row>
    <row r="26" spans="1:17" ht="45" x14ac:dyDescent="0.25">
      <c r="A26" s="94" t="s">
        <v>622</v>
      </c>
      <c r="B26" s="94" t="s">
        <v>588</v>
      </c>
      <c r="C26" s="94">
        <v>29101</v>
      </c>
      <c r="D26" s="94" t="s">
        <v>40</v>
      </c>
      <c r="E26" s="100">
        <v>171360</v>
      </c>
      <c r="F26" s="100">
        <v>14280</v>
      </c>
      <c r="G26" s="100">
        <v>14280</v>
      </c>
      <c r="H26" s="100">
        <v>14280</v>
      </c>
      <c r="I26" s="100">
        <v>14280</v>
      </c>
      <c r="J26" s="100">
        <v>14280</v>
      </c>
      <c r="K26" s="100">
        <v>14280</v>
      </c>
      <c r="L26" s="100">
        <v>14280</v>
      </c>
      <c r="M26" s="100">
        <v>14280</v>
      </c>
      <c r="N26" s="100">
        <v>14280</v>
      </c>
      <c r="O26" s="100">
        <v>14280</v>
      </c>
      <c r="P26" s="100">
        <v>14280</v>
      </c>
      <c r="Q26" s="100">
        <v>14280</v>
      </c>
    </row>
    <row r="27" spans="1:17" ht="45" x14ac:dyDescent="0.25">
      <c r="A27" s="94" t="s">
        <v>622</v>
      </c>
      <c r="B27" s="94" t="s">
        <v>588</v>
      </c>
      <c r="C27" s="94">
        <v>31101</v>
      </c>
      <c r="D27" s="94" t="s">
        <v>42</v>
      </c>
      <c r="E27" s="100">
        <v>120000</v>
      </c>
      <c r="F27" s="100">
        <v>10000</v>
      </c>
      <c r="G27" s="100">
        <v>10000</v>
      </c>
      <c r="H27" s="100">
        <v>10000</v>
      </c>
      <c r="I27" s="100">
        <v>10000</v>
      </c>
      <c r="J27" s="100">
        <v>10000</v>
      </c>
      <c r="K27" s="100">
        <v>10000</v>
      </c>
      <c r="L27" s="100">
        <v>10000</v>
      </c>
      <c r="M27" s="100">
        <v>10000</v>
      </c>
      <c r="N27" s="100">
        <v>10000</v>
      </c>
      <c r="O27" s="100">
        <v>10000</v>
      </c>
      <c r="P27" s="100">
        <v>10000</v>
      </c>
      <c r="Q27" s="100">
        <v>10000</v>
      </c>
    </row>
    <row r="28" spans="1:17" ht="45" x14ac:dyDescent="0.25">
      <c r="A28" s="94" t="s">
        <v>622</v>
      </c>
      <c r="B28" s="94" t="s">
        <v>588</v>
      </c>
      <c r="C28" s="94">
        <v>31102</v>
      </c>
      <c r="D28" s="94" t="s">
        <v>43</v>
      </c>
      <c r="E28" s="100">
        <v>1068000</v>
      </c>
      <c r="F28" s="100">
        <v>89000</v>
      </c>
      <c r="G28" s="100">
        <v>89000</v>
      </c>
      <c r="H28" s="100">
        <v>89000</v>
      </c>
      <c r="I28" s="100">
        <v>89000</v>
      </c>
      <c r="J28" s="100">
        <v>89000</v>
      </c>
      <c r="K28" s="100">
        <v>89000</v>
      </c>
      <c r="L28" s="100">
        <v>89000</v>
      </c>
      <c r="M28" s="100">
        <v>89000</v>
      </c>
      <c r="N28" s="100">
        <v>89000</v>
      </c>
      <c r="O28" s="100">
        <v>89000</v>
      </c>
      <c r="P28" s="100">
        <v>89000</v>
      </c>
      <c r="Q28" s="100">
        <v>89000</v>
      </c>
    </row>
    <row r="29" spans="1:17" ht="45" x14ac:dyDescent="0.25">
      <c r="A29" s="94" t="s">
        <v>622</v>
      </c>
      <c r="B29" s="94" t="s">
        <v>588</v>
      </c>
      <c r="C29" s="94">
        <v>31401</v>
      </c>
      <c r="D29" s="94" t="s">
        <v>44</v>
      </c>
      <c r="E29" s="100">
        <v>21600</v>
      </c>
      <c r="F29" s="100">
        <v>1800</v>
      </c>
      <c r="G29" s="100">
        <v>1800</v>
      </c>
      <c r="H29" s="100">
        <v>1800</v>
      </c>
      <c r="I29" s="100">
        <v>1800</v>
      </c>
      <c r="J29" s="100">
        <v>1800</v>
      </c>
      <c r="K29" s="100">
        <v>1800</v>
      </c>
      <c r="L29" s="100">
        <v>1800</v>
      </c>
      <c r="M29" s="100">
        <v>1800</v>
      </c>
      <c r="N29" s="100">
        <v>1800</v>
      </c>
      <c r="O29" s="100">
        <v>1800</v>
      </c>
      <c r="P29" s="100">
        <v>1800</v>
      </c>
      <c r="Q29" s="100">
        <v>1800</v>
      </c>
    </row>
    <row r="30" spans="1:17" ht="45" x14ac:dyDescent="0.25">
      <c r="A30" s="94" t="s">
        <v>622</v>
      </c>
      <c r="B30" s="94" t="s">
        <v>588</v>
      </c>
      <c r="C30" s="94">
        <v>31901</v>
      </c>
      <c r="D30" s="94" t="s">
        <v>46</v>
      </c>
      <c r="E30" s="100">
        <v>8400</v>
      </c>
      <c r="F30" s="100">
        <v>700</v>
      </c>
      <c r="G30" s="100">
        <v>700</v>
      </c>
      <c r="H30" s="100">
        <v>700</v>
      </c>
      <c r="I30" s="100">
        <v>700</v>
      </c>
      <c r="J30" s="100">
        <v>700</v>
      </c>
      <c r="K30" s="100">
        <v>700</v>
      </c>
      <c r="L30" s="100">
        <v>700</v>
      </c>
      <c r="M30" s="100">
        <v>700</v>
      </c>
      <c r="N30" s="100">
        <v>700</v>
      </c>
      <c r="O30" s="100">
        <v>700</v>
      </c>
      <c r="P30" s="100">
        <v>700</v>
      </c>
      <c r="Q30" s="100">
        <v>700</v>
      </c>
    </row>
    <row r="31" spans="1:17" ht="105" x14ac:dyDescent="0.25">
      <c r="A31" s="94" t="s">
        <v>622</v>
      </c>
      <c r="B31" s="94" t="s">
        <v>588</v>
      </c>
      <c r="C31" s="94">
        <v>32502</v>
      </c>
      <c r="D31" s="94" t="s">
        <v>49</v>
      </c>
      <c r="E31" s="100">
        <v>108000</v>
      </c>
      <c r="F31" s="100">
        <v>9000</v>
      </c>
      <c r="G31" s="100">
        <v>9000</v>
      </c>
      <c r="H31" s="100">
        <v>9000</v>
      </c>
      <c r="I31" s="100">
        <v>9000</v>
      </c>
      <c r="J31" s="100">
        <v>9000</v>
      </c>
      <c r="K31" s="100">
        <v>9000</v>
      </c>
      <c r="L31" s="100">
        <v>9000</v>
      </c>
      <c r="M31" s="100">
        <v>9000</v>
      </c>
      <c r="N31" s="100">
        <v>9000</v>
      </c>
      <c r="O31" s="100">
        <v>9000</v>
      </c>
      <c r="P31" s="100">
        <v>9000</v>
      </c>
      <c r="Q31" s="100">
        <v>9000</v>
      </c>
    </row>
    <row r="32" spans="1:17" ht="45" x14ac:dyDescent="0.25">
      <c r="A32" s="94" t="s">
        <v>622</v>
      </c>
      <c r="B32" s="94" t="s">
        <v>588</v>
      </c>
      <c r="C32" s="94">
        <v>33304</v>
      </c>
      <c r="D32" s="94" t="s">
        <v>52</v>
      </c>
      <c r="E32" s="100">
        <v>18000</v>
      </c>
      <c r="F32" s="100">
        <v>1500</v>
      </c>
      <c r="G32" s="100">
        <v>1500</v>
      </c>
      <c r="H32" s="100">
        <v>1500</v>
      </c>
      <c r="I32" s="100">
        <v>1500</v>
      </c>
      <c r="J32" s="100">
        <v>1500</v>
      </c>
      <c r="K32" s="100">
        <v>1500</v>
      </c>
      <c r="L32" s="100">
        <v>1500</v>
      </c>
      <c r="M32" s="100">
        <v>1500</v>
      </c>
      <c r="N32" s="100">
        <v>1500</v>
      </c>
      <c r="O32" s="100">
        <v>1500</v>
      </c>
      <c r="P32" s="100">
        <v>1500</v>
      </c>
      <c r="Q32" s="100">
        <v>1500</v>
      </c>
    </row>
    <row r="33" spans="1:17" ht="45" x14ac:dyDescent="0.25">
      <c r="A33" s="94" t="s">
        <v>622</v>
      </c>
      <c r="B33" s="94" t="s">
        <v>588</v>
      </c>
      <c r="C33" s="94">
        <v>34103</v>
      </c>
      <c r="D33" s="94" t="s">
        <v>54</v>
      </c>
      <c r="E33" s="100">
        <v>132000</v>
      </c>
      <c r="F33" s="100">
        <v>11000</v>
      </c>
      <c r="G33" s="100">
        <v>11000</v>
      </c>
      <c r="H33" s="100">
        <v>11000</v>
      </c>
      <c r="I33" s="100">
        <v>11000</v>
      </c>
      <c r="J33" s="100">
        <v>11000</v>
      </c>
      <c r="K33" s="100">
        <v>11000</v>
      </c>
      <c r="L33" s="100">
        <v>11000</v>
      </c>
      <c r="M33" s="100">
        <v>11000</v>
      </c>
      <c r="N33" s="100">
        <v>11000</v>
      </c>
      <c r="O33" s="100">
        <v>11000</v>
      </c>
      <c r="P33" s="100">
        <v>11000</v>
      </c>
      <c r="Q33" s="100">
        <v>11000</v>
      </c>
    </row>
    <row r="34" spans="1:17" ht="45" x14ac:dyDescent="0.25">
      <c r="A34" s="94" t="s">
        <v>622</v>
      </c>
      <c r="B34" s="94" t="s">
        <v>588</v>
      </c>
      <c r="C34" s="94">
        <v>34501</v>
      </c>
      <c r="D34" s="94" t="s">
        <v>55</v>
      </c>
      <c r="E34" s="100">
        <v>18000</v>
      </c>
      <c r="F34" s="100">
        <v>1500</v>
      </c>
      <c r="G34" s="100">
        <v>1500</v>
      </c>
      <c r="H34" s="100">
        <v>1500</v>
      </c>
      <c r="I34" s="100">
        <v>1500</v>
      </c>
      <c r="J34" s="100">
        <v>1500</v>
      </c>
      <c r="K34" s="100">
        <v>1500</v>
      </c>
      <c r="L34" s="100">
        <v>1500</v>
      </c>
      <c r="M34" s="100">
        <v>1500</v>
      </c>
      <c r="N34" s="100">
        <v>1500</v>
      </c>
      <c r="O34" s="100">
        <v>1500</v>
      </c>
      <c r="P34" s="100">
        <v>1500</v>
      </c>
      <c r="Q34" s="100">
        <v>1500</v>
      </c>
    </row>
    <row r="35" spans="1:17" ht="45" x14ac:dyDescent="0.25">
      <c r="A35" s="94" t="s">
        <v>622</v>
      </c>
      <c r="B35" s="94" t="s">
        <v>588</v>
      </c>
      <c r="C35" s="94">
        <v>34701</v>
      </c>
      <c r="D35" s="94" t="s">
        <v>56</v>
      </c>
      <c r="E35" s="100">
        <v>108000</v>
      </c>
      <c r="F35" s="100">
        <v>9000</v>
      </c>
      <c r="G35" s="100">
        <v>9000</v>
      </c>
      <c r="H35" s="100">
        <v>9000</v>
      </c>
      <c r="I35" s="100">
        <v>9000</v>
      </c>
      <c r="J35" s="100">
        <v>9000</v>
      </c>
      <c r="K35" s="100">
        <v>9000</v>
      </c>
      <c r="L35" s="100">
        <v>9000</v>
      </c>
      <c r="M35" s="100">
        <v>9000</v>
      </c>
      <c r="N35" s="100">
        <v>9000</v>
      </c>
      <c r="O35" s="100">
        <v>9000</v>
      </c>
      <c r="P35" s="100">
        <v>9000</v>
      </c>
      <c r="Q35" s="100">
        <v>9000</v>
      </c>
    </row>
    <row r="36" spans="1:17" ht="75" x14ac:dyDescent="0.25">
      <c r="A36" s="94" t="s">
        <v>622</v>
      </c>
      <c r="B36" s="94" t="s">
        <v>588</v>
      </c>
      <c r="C36" s="94">
        <v>35102</v>
      </c>
      <c r="D36" s="94" t="s">
        <v>58</v>
      </c>
      <c r="E36" s="100">
        <v>256480</v>
      </c>
      <c r="F36" s="100">
        <v>21370</v>
      </c>
      <c r="G36" s="100">
        <v>21370</v>
      </c>
      <c r="H36" s="100">
        <v>21370</v>
      </c>
      <c r="I36" s="100">
        <v>21370</v>
      </c>
      <c r="J36" s="100">
        <v>21370</v>
      </c>
      <c r="K36" s="100">
        <v>21370</v>
      </c>
      <c r="L36" s="100">
        <v>21370</v>
      </c>
      <c r="M36" s="100">
        <v>21370</v>
      </c>
      <c r="N36" s="100">
        <v>21370</v>
      </c>
      <c r="O36" s="100">
        <v>21370</v>
      </c>
      <c r="P36" s="100">
        <v>21370</v>
      </c>
      <c r="Q36" s="100">
        <v>21410</v>
      </c>
    </row>
    <row r="37" spans="1:17" ht="60" x14ac:dyDescent="0.25">
      <c r="A37" s="94" t="s">
        <v>622</v>
      </c>
      <c r="B37" s="94" t="s">
        <v>588</v>
      </c>
      <c r="C37" s="94">
        <v>35501</v>
      </c>
      <c r="D37" s="94" t="s">
        <v>59</v>
      </c>
      <c r="E37" s="100">
        <v>420000</v>
      </c>
      <c r="F37" s="100">
        <v>35000</v>
      </c>
      <c r="G37" s="100">
        <v>35000</v>
      </c>
      <c r="H37" s="100">
        <v>35000</v>
      </c>
      <c r="I37" s="100">
        <v>35000</v>
      </c>
      <c r="J37" s="100">
        <v>35000</v>
      </c>
      <c r="K37" s="100">
        <v>35000</v>
      </c>
      <c r="L37" s="100">
        <v>35000</v>
      </c>
      <c r="M37" s="100">
        <v>35000</v>
      </c>
      <c r="N37" s="100">
        <v>35000</v>
      </c>
      <c r="O37" s="100">
        <v>35000</v>
      </c>
      <c r="P37" s="100">
        <v>35000</v>
      </c>
      <c r="Q37" s="100">
        <v>35000</v>
      </c>
    </row>
    <row r="38" spans="1:17" ht="105" x14ac:dyDescent="0.25">
      <c r="A38" s="94" t="s">
        <v>622</v>
      </c>
      <c r="B38" s="94" t="s">
        <v>588</v>
      </c>
      <c r="C38" s="94">
        <v>35703</v>
      </c>
      <c r="D38" s="94" t="s">
        <v>60</v>
      </c>
      <c r="E38" s="100">
        <v>248451</v>
      </c>
      <c r="F38" s="100">
        <v>24451</v>
      </c>
      <c r="G38" s="100">
        <v>24000</v>
      </c>
      <c r="H38" s="100">
        <v>20000</v>
      </c>
      <c r="I38" s="100">
        <v>20000</v>
      </c>
      <c r="J38" s="100">
        <v>20000</v>
      </c>
      <c r="K38" s="100">
        <v>20000</v>
      </c>
      <c r="L38" s="100">
        <v>20000</v>
      </c>
      <c r="M38" s="100">
        <v>20000</v>
      </c>
      <c r="N38" s="100">
        <v>20000</v>
      </c>
      <c r="O38" s="100">
        <v>20000</v>
      </c>
      <c r="P38" s="100">
        <v>20000</v>
      </c>
      <c r="Q38" s="100">
        <v>20000</v>
      </c>
    </row>
    <row r="39" spans="1:17" ht="45" x14ac:dyDescent="0.25">
      <c r="A39" s="94" t="s">
        <v>622</v>
      </c>
      <c r="B39" s="94" t="s">
        <v>588</v>
      </c>
      <c r="C39" s="94">
        <v>35901</v>
      </c>
      <c r="D39" s="94" t="s">
        <v>61</v>
      </c>
      <c r="E39" s="100">
        <v>79744</v>
      </c>
      <c r="F39" s="100">
        <v>5494</v>
      </c>
      <c r="G39" s="100">
        <v>6750</v>
      </c>
      <c r="H39" s="100">
        <v>6750</v>
      </c>
      <c r="I39" s="100">
        <v>6750</v>
      </c>
      <c r="J39" s="100">
        <v>6750</v>
      </c>
      <c r="K39" s="100">
        <v>6750</v>
      </c>
      <c r="L39" s="100">
        <v>6750</v>
      </c>
      <c r="M39" s="100">
        <v>6750</v>
      </c>
      <c r="N39" s="100">
        <v>6750</v>
      </c>
      <c r="O39" s="100">
        <v>6750</v>
      </c>
      <c r="P39" s="100">
        <v>6750</v>
      </c>
      <c r="Q39" s="100">
        <v>6750</v>
      </c>
    </row>
    <row r="40" spans="1:17" ht="45" x14ac:dyDescent="0.25">
      <c r="A40" s="94" t="s">
        <v>622</v>
      </c>
      <c r="B40" s="94" t="s">
        <v>588</v>
      </c>
      <c r="C40" s="94">
        <v>38101</v>
      </c>
      <c r="D40" s="94" t="s">
        <v>65</v>
      </c>
      <c r="E40" s="100">
        <v>60000</v>
      </c>
      <c r="F40" s="100">
        <v>5000</v>
      </c>
      <c r="G40" s="100">
        <v>5000</v>
      </c>
      <c r="H40" s="100">
        <v>5000</v>
      </c>
      <c r="I40" s="100">
        <v>5000</v>
      </c>
      <c r="J40" s="100">
        <v>5000</v>
      </c>
      <c r="K40" s="100">
        <v>5000</v>
      </c>
      <c r="L40" s="100">
        <v>5000</v>
      </c>
      <c r="M40" s="100">
        <v>5000</v>
      </c>
      <c r="N40" s="100">
        <v>5000</v>
      </c>
      <c r="O40" s="100">
        <v>5000</v>
      </c>
      <c r="P40" s="100">
        <v>5000</v>
      </c>
      <c r="Q40" s="100">
        <v>5000</v>
      </c>
    </row>
    <row r="41" spans="1:17" ht="45" x14ac:dyDescent="0.25">
      <c r="A41" s="94" t="s">
        <v>622</v>
      </c>
      <c r="B41" s="94" t="s">
        <v>588</v>
      </c>
      <c r="C41" s="94">
        <v>39801</v>
      </c>
      <c r="D41" s="94" t="s">
        <v>67</v>
      </c>
      <c r="E41" s="100">
        <v>250116</v>
      </c>
      <c r="F41" s="100">
        <v>20843</v>
      </c>
      <c r="G41" s="100">
        <v>20843</v>
      </c>
      <c r="H41" s="100">
        <v>20843</v>
      </c>
      <c r="I41" s="100">
        <v>20843</v>
      </c>
      <c r="J41" s="100">
        <v>20843</v>
      </c>
      <c r="K41" s="100">
        <v>20843</v>
      </c>
      <c r="L41" s="100">
        <v>20843</v>
      </c>
      <c r="M41" s="100">
        <v>20843</v>
      </c>
      <c r="N41" s="100">
        <v>20843</v>
      </c>
      <c r="O41" s="100">
        <v>20843</v>
      </c>
      <c r="P41" s="100">
        <v>20843</v>
      </c>
      <c r="Q41" s="100">
        <v>20843</v>
      </c>
    </row>
    <row r="42" spans="1:17" ht="45" x14ac:dyDescent="0.25">
      <c r="A42" s="94" t="s">
        <v>622</v>
      </c>
      <c r="B42" s="94" t="s">
        <v>588</v>
      </c>
      <c r="C42" s="94">
        <v>51501</v>
      </c>
      <c r="D42" s="94" t="s">
        <v>74</v>
      </c>
      <c r="E42" s="100">
        <v>15000</v>
      </c>
      <c r="F42" s="100">
        <v>0</v>
      </c>
      <c r="G42" s="100">
        <v>15000</v>
      </c>
      <c r="H42" s="100">
        <v>0</v>
      </c>
      <c r="I42" s="100">
        <v>0</v>
      </c>
      <c r="J42" s="100">
        <v>0</v>
      </c>
      <c r="K42" s="100">
        <v>0</v>
      </c>
      <c r="L42" s="100">
        <v>0</v>
      </c>
      <c r="M42" s="100">
        <v>0</v>
      </c>
      <c r="N42" s="100">
        <v>0</v>
      </c>
      <c r="O42" s="100">
        <v>0</v>
      </c>
      <c r="P42" s="100">
        <v>0</v>
      </c>
      <c r="Q42" s="100">
        <v>0</v>
      </c>
    </row>
    <row r="43" spans="1:17" ht="45" x14ac:dyDescent="0.25">
      <c r="A43" s="94" t="s">
        <v>622</v>
      </c>
      <c r="B43" s="94" t="s">
        <v>588</v>
      </c>
      <c r="C43" s="94">
        <v>56701</v>
      </c>
      <c r="D43" s="94" t="s">
        <v>77</v>
      </c>
      <c r="E43" s="100">
        <v>180000</v>
      </c>
      <c r="F43" s="100">
        <v>15000</v>
      </c>
      <c r="G43" s="100">
        <v>15000</v>
      </c>
      <c r="H43" s="100">
        <v>15000</v>
      </c>
      <c r="I43" s="100">
        <v>15000</v>
      </c>
      <c r="J43" s="100">
        <v>15000</v>
      </c>
      <c r="K43" s="100">
        <v>15000</v>
      </c>
      <c r="L43" s="100">
        <v>15000</v>
      </c>
      <c r="M43" s="100">
        <v>15000</v>
      </c>
      <c r="N43" s="100">
        <v>15000</v>
      </c>
      <c r="O43" s="100">
        <v>15000</v>
      </c>
      <c r="P43" s="100">
        <v>15000</v>
      </c>
      <c r="Q43" s="100">
        <v>15000</v>
      </c>
    </row>
  </sheetData>
  <mergeCells count="12">
    <mergeCell ref="A6:Q6"/>
    <mergeCell ref="A1:Q1"/>
    <mergeCell ref="A2:Q2"/>
    <mergeCell ref="A3:Q3"/>
    <mergeCell ref="A4:Q4"/>
    <mergeCell ref="A5:Q5"/>
    <mergeCell ref="A7:Q7"/>
    <mergeCell ref="A8:A9"/>
    <mergeCell ref="B8:B9"/>
    <mergeCell ref="E8:E9"/>
    <mergeCell ref="C8:D8"/>
    <mergeCell ref="F8:Q8"/>
  </mergeCells>
  <pageMargins left="0.7" right="0.7" top="0.75" bottom="0.75" header="0.3" footer="0.3"/>
  <pageSetup paperSize="9" scale="28"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Q25"/>
  <sheetViews>
    <sheetView zoomScale="90" zoomScaleNormal="90" workbookViewId="0">
      <selection sqref="A1:Q1"/>
    </sheetView>
  </sheetViews>
  <sheetFormatPr baseColWidth="10" defaultRowHeight="15" x14ac:dyDescent="0.25"/>
  <cols>
    <col min="1" max="1" width="33.7109375" style="94" customWidth="1"/>
    <col min="2" max="2" width="44.5703125" style="94" customWidth="1"/>
    <col min="3" max="3" width="19.140625" style="94" customWidth="1"/>
    <col min="4" max="4" width="21" style="94" customWidth="1"/>
    <col min="5" max="5" width="23" style="94" customWidth="1"/>
    <col min="6" max="6" width="20.28515625" style="94" customWidth="1"/>
    <col min="7" max="17" width="17.7109375" style="94" customWidth="1"/>
    <col min="18" max="16384" width="11.42578125" style="94"/>
  </cols>
  <sheetData>
    <row r="1" spans="1:17" ht="18.75" x14ac:dyDescent="0.25">
      <c r="A1" s="276" t="s">
        <v>0</v>
      </c>
      <c r="B1" s="276"/>
      <c r="C1" s="276"/>
      <c r="D1" s="276"/>
      <c r="E1" s="276"/>
      <c r="F1" s="276"/>
      <c r="G1" s="276"/>
      <c r="H1" s="276"/>
      <c r="I1" s="276"/>
      <c r="J1" s="276"/>
      <c r="K1" s="276"/>
      <c r="L1" s="276"/>
      <c r="M1" s="276"/>
      <c r="N1" s="276"/>
      <c r="O1" s="276"/>
      <c r="P1" s="276"/>
      <c r="Q1" s="276"/>
    </row>
    <row r="2" spans="1:17" ht="15.75" x14ac:dyDescent="0.25">
      <c r="A2" s="277" t="s">
        <v>634</v>
      </c>
      <c r="B2" s="277"/>
      <c r="C2" s="277"/>
      <c r="D2" s="277"/>
      <c r="E2" s="277"/>
      <c r="F2" s="277"/>
      <c r="G2" s="277"/>
      <c r="H2" s="277"/>
      <c r="I2" s="277"/>
      <c r="J2" s="277"/>
      <c r="K2" s="277"/>
      <c r="L2" s="277"/>
      <c r="M2" s="277"/>
      <c r="N2" s="277"/>
      <c r="O2" s="277"/>
      <c r="P2" s="277"/>
      <c r="Q2" s="277"/>
    </row>
    <row r="3" spans="1:17" x14ac:dyDescent="0.25">
      <c r="A3" s="278" t="s">
        <v>368</v>
      </c>
      <c r="B3" s="278"/>
      <c r="C3" s="278"/>
      <c r="D3" s="278"/>
      <c r="E3" s="278"/>
      <c r="F3" s="278"/>
      <c r="G3" s="278"/>
      <c r="H3" s="278"/>
      <c r="I3" s="278"/>
      <c r="J3" s="278"/>
      <c r="K3" s="278"/>
      <c r="L3" s="278"/>
      <c r="M3" s="278"/>
      <c r="N3" s="278"/>
      <c r="O3" s="278"/>
      <c r="P3" s="278"/>
      <c r="Q3" s="278"/>
    </row>
    <row r="4" spans="1:17" x14ac:dyDescent="0.25">
      <c r="A4" s="278" t="s">
        <v>534</v>
      </c>
      <c r="B4" s="278"/>
      <c r="C4" s="278"/>
      <c r="D4" s="278"/>
      <c r="E4" s="278"/>
      <c r="F4" s="278"/>
      <c r="G4" s="278"/>
      <c r="H4" s="278"/>
      <c r="I4" s="278"/>
      <c r="J4" s="278"/>
      <c r="K4" s="278"/>
      <c r="L4" s="278"/>
      <c r="M4" s="278"/>
      <c r="N4" s="278"/>
      <c r="O4" s="278"/>
      <c r="P4" s="278"/>
      <c r="Q4" s="278"/>
    </row>
    <row r="5" spans="1:17" x14ac:dyDescent="0.25">
      <c r="A5" s="278" t="s">
        <v>635</v>
      </c>
      <c r="B5" s="278"/>
      <c r="C5" s="278"/>
      <c r="D5" s="278"/>
      <c r="E5" s="278"/>
      <c r="F5" s="278"/>
      <c r="G5" s="278"/>
      <c r="H5" s="278"/>
      <c r="I5" s="278"/>
      <c r="J5" s="278"/>
      <c r="K5" s="278"/>
      <c r="L5" s="278"/>
      <c r="M5" s="278"/>
      <c r="N5" s="278"/>
      <c r="O5" s="278"/>
      <c r="P5" s="278"/>
      <c r="Q5" s="278"/>
    </row>
    <row r="6" spans="1:17" x14ac:dyDescent="0.25">
      <c r="A6" s="278" t="s">
        <v>913</v>
      </c>
      <c r="B6" s="278"/>
      <c r="C6" s="278"/>
      <c r="D6" s="278"/>
      <c r="E6" s="278"/>
      <c r="F6" s="278"/>
      <c r="G6" s="278"/>
      <c r="H6" s="278"/>
      <c r="I6" s="278"/>
      <c r="J6" s="278"/>
      <c r="K6" s="278"/>
      <c r="L6" s="278"/>
      <c r="M6" s="278"/>
      <c r="N6" s="278"/>
      <c r="O6" s="278"/>
      <c r="P6" s="278"/>
      <c r="Q6" s="278"/>
    </row>
    <row r="7" spans="1:17" x14ac:dyDescent="0.25">
      <c r="A7" s="278" t="s">
        <v>914</v>
      </c>
      <c r="B7" s="278"/>
      <c r="C7" s="278"/>
      <c r="D7" s="278"/>
      <c r="E7" s="278"/>
      <c r="F7" s="278"/>
      <c r="G7" s="278"/>
      <c r="H7" s="278"/>
      <c r="I7" s="278"/>
      <c r="J7" s="278"/>
      <c r="K7" s="278"/>
      <c r="L7" s="278"/>
      <c r="M7" s="278"/>
      <c r="N7" s="278"/>
      <c r="O7" s="278"/>
      <c r="P7" s="278"/>
      <c r="Q7" s="278"/>
    </row>
    <row r="8" spans="1:17" x14ac:dyDescent="0.25">
      <c r="A8" s="279" t="s">
        <v>638</v>
      </c>
      <c r="B8" s="279" t="s">
        <v>639</v>
      </c>
      <c r="C8" s="279" t="s">
        <v>640</v>
      </c>
      <c r="D8" s="279"/>
      <c r="E8" s="279" t="s">
        <v>641</v>
      </c>
      <c r="F8" s="279" t="s">
        <v>642</v>
      </c>
      <c r="G8" s="279"/>
      <c r="H8" s="279"/>
      <c r="I8" s="279"/>
      <c r="J8" s="279"/>
      <c r="K8" s="279"/>
      <c r="L8" s="279"/>
      <c r="M8" s="279"/>
      <c r="N8" s="279"/>
      <c r="O8" s="279"/>
      <c r="P8" s="279"/>
      <c r="Q8" s="279"/>
    </row>
    <row r="9" spans="1:17" ht="24" x14ac:dyDescent="0.25">
      <c r="A9" s="279"/>
      <c r="B9" s="279"/>
      <c r="C9" s="96" t="s">
        <v>643</v>
      </c>
      <c r="D9" s="96" t="s">
        <v>644</v>
      </c>
      <c r="E9" s="279"/>
      <c r="F9" s="96" t="s">
        <v>645</v>
      </c>
      <c r="G9" s="96" t="s">
        <v>646</v>
      </c>
      <c r="H9" s="96" t="s">
        <v>647</v>
      </c>
      <c r="I9" s="96" t="s">
        <v>648</v>
      </c>
      <c r="J9" s="96" t="s">
        <v>647</v>
      </c>
      <c r="K9" s="96" t="s">
        <v>649</v>
      </c>
      <c r="L9" s="96" t="s">
        <v>649</v>
      </c>
      <c r="M9" s="96" t="s">
        <v>648</v>
      </c>
      <c r="N9" s="96" t="s">
        <v>650</v>
      </c>
      <c r="O9" s="96" t="s">
        <v>651</v>
      </c>
      <c r="P9" s="96" t="s">
        <v>652</v>
      </c>
      <c r="Q9" s="96" t="s">
        <v>653</v>
      </c>
    </row>
    <row r="10" spans="1:17" ht="45" x14ac:dyDescent="0.25">
      <c r="A10" s="94" t="s">
        <v>623</v>
      </c>
      <c r="B10" s="94" t="s">
        <v>594</v>
      </c>
      <c r="C10" s="94">
        <v>11301</v>
      </c>
      <c r="D10" s="94" t="s">
        <v>20</v>
      </c>
      <c r="E10" s="100">
        <v>723972</v>
      </c>
      <c r="F10" s="100">
        <v>60331</v>
      </c>
      <c r="G10" s="100">
        <v>60331</v>
      </c>
      <c r="H10" s="100">
        <v>60331</v>
      </c>
      <c r="I10" s="100">
        <v>60331</v>
      </c>
      <c r="J10" s="100">
        <v>60331</v>
      </c>
      <c r="K10" s="100">
        <v>60331</v>
      </c>
      <c r="L10" s="100">
        <v>60331</v>
      </c>
      <c r="M10" s="100">
        <v>60331</v>
      </c>
      <c r="N10" s="100">
        <v>60331</v>
      </c>
      <c r="O10" s="100">
        <v>60331</v>
      </c>
      <c r="P10" s="100">
        <v>60331</v>
      </c>
      <c r="Q10" s="100">
        <v>60331</v>
      </c>
    </row>
    <row r="11" spans="1:17" ht="45" x14ac:dyDescent="0.25">
      <c r="A11" s="94" t="s">
        <v>623</v>
      </c>
      <c r="B11" s="94" t="s">
        <v>594</v>
      </c>
      <c r="C11" s="94">
        <v>11301</v>
      </c>
      <c r="D11" s="94" t="s">
        <v>20</v>
      </c>
      <c r="E11" s="100">
        <v>0</v>
      </c>
      <c r="F11" s="100">
        <v>0</v>
      </c>
      <c r="G11" s="100">
        <v>0</v>
      </c>
      <c r="H11" s="100">
        <v>0</v>
      </c>
      <c r="I11" s="100">
        <v>0</v>
      </c>
      <c r="J11" s="100">
        <v>0</v>
      </c>
      <c r="K11" s="100">
        <v>0</v>
      </c>
      <c r="L11" s="100">
        <v>0</v>
      </c>
      <c r="M11" s="100">
        <v>0</v>
      </c>
      <c r="N11" s="100">
        <v>0</v>
      </c>
      <c r="O11" s="100">
        <v>0</v>
      </c>
      <c r="P11" s="100">
        <v>0</v>
      </c>
      <c r="Q11" s="100">
        <v>0</v>
      </c>
    </row>
    <row r="12" spans="1:17" ht="45" x14ac:dyDescent="0.25">
      <c r="A12" s="94" t="s">
        <v>623</v>
      </c>
      <c r="B12" s="94" t="s">
        <v>594</v>
      </c>
      <c r="C12" s="94">
        <v>13201</v>
      </c>
      <c r="D12" s="94" t="s">
        <v>21</v>
      </c>
      <c r="E12" s="100">
        <v>0</v>
      </c>
      <c r="F12" s="100">
        <v>0</v>
      </c>
      <c r="G12" s="100">
        <v>0</v>
      </c>
      <c r="H12" s="100">
        <v>0</v>
      </c>
      <c r="I12" s="100">
        <v>0</v>
      </c>
      <c r="J12" s="100">
        <v>0</v>
      </c>
      <c r="K12" s="100">
        <v>0</v>
      </c>
      <c r="L12" s="100">
        <v>0</v>
      </c>
      <c r="M12" s="100">
        <v>0</v>
      </c>
      <c r="N12" s="100">
        <v>0</v>
      </c>
      <c r="O12" s="100">
        <v>0</v>
      </c>
      <c r="P12" s="100">
        <v>0</v>
      </c>
      <c r="Q12" s="100">
        <v>0</v>
      </c>
    </row>
    <row r="13" spans="1:17" ht="45" x14ac:dyDescent="0.25">
      <c r="A13" s="94" t="s">
        <v>623</v>
      </c>
      <c r="B13" s="94" t="s">
        <v>594</v>
      </c>
      <c r="C13" s="94">
        <v>13201</v>
      </c>
      <c r="D13" s="94" t="s">
        <v>21</v>
      </c>
      <c r="E13" s="100">
        <v>10056</v>
      </c>
      <c r="F13" s="100">
        <v>0</v>
      </c>
      <c r="G13" s="100">
        <v>5028</v>
      </c>
      <c r="H13" s="100">
        <v>0</v>
      </c>
      <c r="I13" s="100">
        <v>0</v>
      </c>
      <c r="J13" s="100">
        <v>0</v>
      </c>
      <c r="K13" s="100">
        <v>0</v>
      </c>
      <c r="L13" s="100">
        <v>0</v>
      </c>
      <c r="M13" s="100">
        <v>5028</v>
      </c>
      <c r="N13" s="100">
        <v>0</v>
      </c>
      <c r="O13" s="100">
        <v>0</v>
      </c>
      <c r="P13" s="100">
        <v>0</v>
      </c>
      <c r="Q13" s="100">
        <v>0</v>
      </c>
    </row>
    <row r="14" spans="1:17" ht="45" x14ac:dyDescent="0.25">
      <c r="A14" s="94" t="s">
        <v>623</v>
      </c>
      <c r="B14" s="94" t="s">
        <v>594</v>
      </c>
      <c r="C14" s="94">
        <v>13202</v>
      </c>
      <c r="D14" s="94" t="s">
        <v>22</v>
      </c>
      <c r="E14" s="100">
        <v>80442</v>
      </c>
      <c r="F14" s="100">
        <v>0</v>
      </c>
      <c r="G14" s="100">
        <v>0</v>
      </c>
      <c r="H14" s="100">
        <v>0</v>
      </c>
      <c r="I14" s="100">
        <v>0</v>
      </c>
      <c r="J14" s="100">
        <v>0</v>
      </c>
      <c r="K14" s="100">
        <v>0</v>
      </c>
      <c r="L14" s="100">
        <v>0</v>
      </c>
      <c r="M14" s="100">
        <v>0</v>
      </c>
      <c r="N14" s="100">
        <v>0</v>
      </c>
      <c r="O14" s="100">
        <v>0</v>
      </c>
      <c r="P14" s="100">
        <v>0</v>
      </c>
      <c r="Q14" s="100">
        <v>80442</v>
      </c>
    </row>
    <row r="15" spans="1:17" ht="45" x14ac:dyDescent="0.25">
      <c r="A15" s="94" t="s">
        <v>623</v>
      </c>
      <c r="B15" s="94" t="s">
        <v>594</v>
      </c>
      <c r="C15" s="94">
        <v>13202</v>
      </c>
      <c r="D15" s="94" t="s">
        <v>22</v>
      </c>
      <c r="E15" s="100">
        <v>0</v>
      </c>
      <c r="F15" s="100">
        <v>0</v>
      </c>
      <c r="G15" s="100">
        <v>0</v>
      </c>
      <c r="H15" s="100">
        <v>0</v>
      </c>
      <c r="I15" s="100">
        <v>0</v>
      </c>
      <c r="J15" s="100">
        <v>0</v>
      </c>
      <c r="K15" s="100">
        <v>0</v>
      </c>
      <c r="L15" s="100">
        <v>0</v>
      </c>
      <c r="M15" s="100">
        <v>0</v>
      </c>
      <c r="N15" s="100">
        <v>0</v>
      </c>
      <c r="O15" s="100">
        <v>0</v>
      </c>
      <c r="P15" s="100">
        <v>0</v>
      </c>
      <c r="Q15" s="100">
        <v>0</v>
      </c>
    </row>
    <row r="16" spans="1:17" ht="45" x14ac:dyDescent="0.25">
      <c r="A16" s="94" t="s">
        <v>623</v>
      </c>
      <c r="B16" s="94" t="s">
        <v>594</v>
      </c>
      <c r="C16" s="94">
        <v>21101</v>
      </c>
      <c r="D16" s="94" t="s">
        <v>26</v>
      </c>
      <c r="E16" s="100">
        <v>12000</v>
      </c>
      <c r="F16" s="100">
        <v>1000</v>
      </c>
      <c r="G16" s="100">
        <v>1000</v>
      </c>
      <c r="H16" s="100">
        <v>1000</v>
      </c>
      <c r="I16" s="100">
        <v>1000</v>
      </c>
      <c r="J16" s="100">
        <v>1000</v>
      </c>
      <c r="K16" s="100">
        <v>1000</v>
      </c>
      <c r="L16" s="100">
        <v>1000</v>
      </c>
      <c r="M16" s="100">
        <v>1000</v>
      </c>
      <c r="N16" s="100">
        <v>1000</v>
      </c>
      <c r="O16" s="100">
        <v>1000</v>
      </c>
      <c r="P16" s="100">
        <v>1000</v>
      </c>
      <c r="Q16" s="100">
        <v>1000</v>
      </c>
    </row>
    <row r="17" spans="1:17" ht="45" x14ac:dyDescent="0.25">
      <c r="A17" s="94" t="s">
        <v>623</v>
      </c>
      <c r="B17" s="94" t="s">
        <v>594</v>
      </c>
      <c r="C17" s="94">
        <v>21601</v>
      </c>
      <c r="D17" s="94" t="s">
        <v>28</v>
      </c>
      <c r="E17" s="100">
        <v>6000</v>
      </c>
      <c r="F17" s="100">
        <v>500</v>
      </c>
      <c r="G17" s="100">
        <v>500</v>
      </c>
      <c r="H17" s="100">
        <v>500</v>
      </c>
      <c r="I17" s="100">
        <v>500</v>
      </c>
      <c r="J17" s="100">
        <v>500</v>
      </c>
      <c r="K17" s="100">
        <v>500</v>
      </c>
      <c r="L17" s="100">
        <v>500</v>
      </c>
      <c r="M17" s="100">
        <v>500</v>
      </c>
      <c r="N17" s="100">
        <v>500</v>
      </c>
      <c r="O17" s="100">
        <v>500</v>
      </c>
      <c r="P17" s="100">
        <v>500</v>
      </c>
      <c r="Q17" s="100">
        <v>500</v>
      </c>
    </row>
    <row r="18" spans="1:17" ht="60" x14ac:dyDescent="0.25">
      <c r="A18" s="94" t="s">
        <v>623</v>
      </c>
      <c r="B18" s="94" t="s">
        <v>594</v>
      </c>
      <c r="C18" s="94">
        <v>24905</v>
      </c>
      <c r="D18" s="94" t="s">
        <v>33</v>
      </c>
      <c r="E18" s="100">
        <v>144000</v>
      </c>
      <c r="F18" s="100">
        <v>12000</v>
      </c>
      <c r="G18" s="100">
        <v>12000</v>
      </c>
      <c r="H18" s="100">
        <v>12000</v>
      </c>
      <c r="I18" s="100">
        <v>12000</v>
      </c>
      <c r="J18" s="100">
        <v>12000</v>
      </c>
      <c r="K18" s="100">
        <v>12000</v>
      </c>
      <c r="L18" s="100">
        <v>12000</v>
      </c>
      <c r="M18" s="100">
        <v>12000</v>
      </c>
      <c r="N18" s="100">
        <v>12000</v>
      </c>
      <c r="O18" s="100">
        <v>12000</v>
      </c>
      <c r="P18" s="100">
        <v>12000</v>
      </c>
      <c r="Q18" s="100">
        <v>12000</v>
      </c>
    </row>
    <row r="19" spans="1:17" ht="165" x14ac:dyDescent="0.25">
      <c r="A19" s="94" t="s">
        <v>623</v>
      </c>
      <c r="B19" s="94" t="s">
        <v>594</v>
      </c>
      <c r="C19" s="94">
        <v>26103</v>
      </c>
      <c r="D19" s="94" t="s">
        <v>35</v>
      </c>
      <c r="E19" s="100">
        <v>84000</v>
      </c>
      <c r="F19" s="100">
        <v>7000</v>
      </c>
      <c r="G19" s="100">
        <v>7000</v>
      </c>
      <c r="H19" s="100">
        <v>7000</v>
      </c>
      <c r="I19" s="100">
        <v>7000</v>
      </c>
      <c r="J19" s="100">
        <v>7000</v>
      </c>
      <c r="K19" s="100">
        <v>7000</v>
      </c>
      <c r="L19" s="100">
        <v>7000</v>
      </c>
      <c r="M19" s="100">
        <v>7000</v>
      </c>
      <c r="N19" s="100">
        <v>7000</v>
      </c>
      <c r="O19" s="100">
        <v>7000</v>
      </c>
      <c r="P19" s="100">
        <v>7000</v>
      </c>
      <c r="Q19" s="100">
        <v>7000</v>
      </c>
    </row>
    <row r="20" spans="1:17" ht="60" x14ac:dyDescent="0.25">
      <c r="A20" s="94" t="s">
        <v>623</v>
      </c>
      <c r="B20" s="94" t="s">
        <v>594</v>
      </c>
      <c r="C20" s="94">
        <v>31101</v>
      </c>
      <c r="D20" s="94" t="s">
        <v>42</v>
      </c>
      <c r="E20" s="100">
        <v>347621</v>
      </c>
      <c r="F20" s="100">
        <v>0</v>
      </c>
      <c r="G20" s="100">
        <v>0</v>
      </c>
      <c r="H20" s="100">
        <v>0</v>
      </c>
      <c r="I20" s="100">
        <v>0</v>
      </c>
      <c r="J20" s="100">
        <v>0</v>
      </c>
      <c r="K20" s="100">
        <v>0</v>
      </c>
      <c r="L20" s="100">
        <v>0</v>
      </c>
      <c r="M20" s="100">
        <v>69524</v>
      </c>
      <c r="N20" s="100">
        <v>69524</v>
      </c>
      <c r="O20" s="100">
        <v>69524</v>
      </c>
      <c r="P20" s="100">
        <v>69524</v>
      </c>
      <c r="Q20" s="100">
        <v>69525</v>
      </c>
    </row>
    <row r="21" spans="1:17" ht="60" x14ac:dyDescent="0.25">
      <c r="A21" s="94" t="s">
        <v>623</v>
      </c>
      <c r="B21" s="94" t="s">
        <v>594</v>
      </c>
      <c r="C21" s="94">
        <v>31101</v>
      </c>
      <c r="D21" s="94" t="s">
        <v>42</v>
      </c>
      <c r="E21" s="100">
        <v>492379</v>
      </c>
      <c r="F21" s="100">
        <v>70000</v>
      </c>
      <c r="G21" s="100">
        <v>70000</v>
      </c>
      <c r="H21" s="100">
        <v>70000</v>
      </c>
      <c r="I21" s="100">
        <v>70000</v>
      </c>
      <c r="J21" s="100">
        <v>70000</v>
      </c>
      <c r="K21" s="100">
        <v>70000</v>
      </c>
      <c r="L21" s="100">
        <v>70000</v>
      </c>
      <c r="M21" s="100">
        <v>2379</v>
      </c>
      <c r="N21" s="100">
        <v>0</v>
      </c>
      <c r="O21" s="100">
        <v>0</v>
      </c>
      <c r="P21" s="100">
        <v>0</v>
      </c>
      <c r="Q21" s="100">
        <v>0</v>
      </c>
    </row>
    <row r="22" spans="1:17" ht="75" x14ac:dyDescent="0.25">
      <c r="A22" s="94" t="s">
        <v>623</v>
      </c>
      <c r="B22" s="94" t="s">
        <v>594</v>
      </c>
      <c r="C22" s="94">
        <v>35102</v>
      </c>
      <c r="D22" s="94" t="s">
        <v>58</v>
      </c>
      <c r="E22" s="100">
        <v>120000</v>
      </c>
      <c r="F22" s="100">
        <v>10000</v>
      </c>
      <c r="G22" s="100">
        <v>10000</v>
      </c>
      <c r="H22" s="100">
        <v>10000</v>
      </c>
      <c r="I22" s="100">
        <v>10000</v>
      </c>
      <c r="J22" s="100">
        <v>10000</v>
      </c>
      <c r="K22" s="100">
        <v>10000</v>
      </c>
      <c r="L22" s="100">
        <v>10000</v>
      </c>
      <c r="M22" s="100">
        <v>10000</v>
      </c>
      <c r="N22" s="100">
        <v>10000</v>
      </c>
      <c r="O22" s="100">
        <v>10000</v>
      </c>
      <c r="P22" s="100">
        <v>10000</v>
      </c>
      <c r="Q22" s="100">
        <v>10000</v>
      </c>
    </row>
    <row r="23" spans="1:17" ht="75" x14ac:dyDescent="0.25">
      <c r="A23" s="94" t="s">
        <v>623</v>
      </c>
      <c r="B23" s="94" t="s">
        <v>594</v>
      </c>
      <c r="C23" s="94">
        <v>35501</v>
      </c>
      <c r="D23" s="94" t="s">
        <v>59</v>
      </c>
      <c r="E23" s="100">
        <v>72000</v>
      </c>
      <c r="F23" s="100">
        <v>6000</v>
      </c>
      <c r="G23" s="100">
        <v>6000</v>
      </c>
      <c r="H23" s="100">
        <v>6000</v>
      </c>
      <c r="I23" s="100">
        <v>6000</v>
      </c>
      <c r="J23" s="100">
        <v>6000</v>
      </c>
      <c r="K23" s="100">
        <v>6000</v>
      </c>
      <c r="L23" s="100">
        <v>6000</v>
      </c>
      <c r="M23" s="100">
        <v>6000</v>
      </c>
      <c r="N23" s="100">
        <v>6000</v>
      </c>
      <c r="O23" s="100">
        <v>6000</v>
      </c>
      <c r="P23" s="100">
        <v>6000</v>
      </c>
      <c r="Q23" s="100">
        <v>6000</v>
      </c>
    </row>
    <row r="24" spans="1:17" ht="120" x14ac:dyDescent="0.25">
      <c r="A24" s="94" t="s">
        <v>623</v>
      </c>
      <c r="B24" s="94" t="s">
        <v>594</v>
      </c>
      <c r="C24" s="94">
        <v>35703</v>
      </c>
      <c r="D24" s="94" t="s">
        <v>60</v>
      </c>
      <c r="E24" s="100">
        <v>108000</v>
      </c>
      <c r="F24" s="100">
        <v>9000</v>
      </c>
      <c r="G24" s="100">
        <v>9000</v>
      </c>
      <c r="H24" s="100">
        <v>9000</v>
      </c>
      <c r="I24" s="100">
        <v>9000</v>
      </c>
      <c r="J24" s="100">
        <v>9000</v>
      </c>
      <c r="K24" s="100">
        <v>9000</v>
      </c>
      <c r="L24" s="100">
        <v>9000</v>
      </c>
      <c r="M24" s="100">
        <v>9000</v>
      </c>
      <c r="N24" s="100">
        <v>9000</v>
      </c>
      <c r="O24" s="100">
        <v>9000</v>
      </c>
      <c r="P24" s="100">
        <v>9000</v>
      </c>
      <c r="Q24" s="100">
        <v>9000</v>
      </c>
    </row>
    <row r="25" spans="1:17" ht="45" x14ac:dyDescent="0.25">
      <c r="A25" s="94" t="s">
        <v>623</v>
      </c>
      <c r="B25" s="94" t="s">
        <v>594</v>
      </c>
      <c r="C25" s="94">
        <v>39801</v>
      </c>
      <c r="D25" s="94" t="s">
        <v>67</v>
      </c>
      <c r="E25" s="100">
        <v>21720</v>
      </c>
      <c r="F25" s="100">
        <v>1810</v>
      </c>
      <c r="G25" s="100">
        <v>1810</v>
      </c>
      <c r="H25" s="100">
        <v>1810</v>
      </c>
      <c r="I25" s="100">
        <v>1810</v>
      </c>
      <c r="J25" s="100">
        <v>1810</v>
      </c>
      <c r="K25" s="100">
        <v>1810</v>
      </c>
      <c r="L25" s="100">
        <v>1810</v>
      </c>
      <c r="M25" s="100">
        <v>1810</v>
      </c>
      <c r="N25" s="100">
        <v>1810</v>
      </c>
      <c r="O25" s="100">
        <v>1810</v>
      </c>
      <c r="P25" s="100">
        <v>1810</v>
      </c>
      <c r="Q25" s="100">
        <v>1810</v>
      </c>
    </row>
  </sheetData>
  <mergeCells count="12">
    <mergeCell ref="A7:Q7"/>
    <mergeCell ref="A8:A9"/>
    <mergeCell ref="B8:B9"/>
    <mergeCell ref="E8:E9"/>
    <mergeCell ref="C8:D8"/>
    <mergeCell ref="F8:Q8"/>
    <mergeCell ref="A6:Q6"/>
    <mergeCell ref="A1:Q1"/>
    <mergeCell ref="A2:Q2"/>
    <mergeCell ref="A3:Q3"/>
    <mergeCell ref="A4:Q4"/>
    <mergeCell ref="A5:Q5"/>
  </mergeCells>
  <pageMargins left="0.7" right="0.7" top="0.75" bottom="0.75" header="0.3" footer="0.3"/>
  <pageSetup paperSize="9" scale="36"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Q31"/>
  <sheetViews>
    <sheetView workbookViewId="0">
      <selection sqref="A1:Q1"/>
    </sheetView>
  </sheetViews>
  <sheetFormatPr baseColWidth="10" defaultRowHeight="15" x14ac:dyDescent="0.25"/>
  <cols>
    <col min="1" max="1" width="41.5703125" style="94" customWidth="1"/>
    <col min="2" max="2" width="37.140625" style="94" customWidth="1"/>
    <col min="3" max="3" width="29" style="94" customWidth="1"/>
    <col min="4" max="4" width="24.7109375" style="94" customWidth="1"/>
    <col min="5" max="5" width="26.7109375" style="94" customWidth="1"/>
    <col min="6" max="7" width="11.42578125" style="94"/>
    <col min="8" max="8" width="16.85546875" style="94" customWidth="1"/>
    <col min="9" max="9" width="16.5703125" style="94" customWidth="1"/>
    <col min="10" max="10" width="14" style="94" customWidth="1"/>
    <col min="11" max="11" width="16.28515625" style="94" customWidth="1"/>
    <col min="12" max="12" width="13.140625" style="94" customWidth="1"/>
    <col min="13" max="13" width="13.7109375" style="94" customWidth="1"/>
    <col min="14" max="14" width="14.5703125" style="94" customWidth="1"/>
    <col min="15" max="15" width="15.140625" style="94" customWidth="1"/>
    <col min="16" max="16" width="12.7109375" style="94" customWidth="1"/>
    <col min="17" max="17" width="14.28515625" style="94" customWidth="1"/>
    <col min="18" max="16384" width="11.42578125" style="94"/>
  </cols>
  <sheetData>
    <row r="1" spans="1:17" ht="22.5" customHeight="1" x14ac:dyDescent="0.25">
      <c r="A1" s="276" t="s">
        <v>0</v>
      </c>
      <c r="B1" s="276"/>
      <c r="C1" s="276"/>
      <c r="D1" s="276"/>
      <c r="E1" s="276"/>
      <c r="F1" s="276"/>
      <c r="G1" s="276"/>
      <c r="H1" s="276"/>
      <c r="I1" s="276"/>
      <c r="J1" s="276"/>
      <c r="K1" s="276"/>
      <c r="L1" s="276"/>
      <c r="M1" s="276"/>
      <c r="N1" s="276"/>
      <c r="O1" s="276"/>
      <c r="P1" s="276"/>
      <c r="Q1" s="276"/>
    </row>
    <row r="2" spans="1:17" ht="22.5" customHeight="1" x14ac:dyDescent="0.25">
      <c r="A2" s="277" t="s">
        <v>634</v>
      </c>
      <c r="B2" s="277"/>
      <c r="C2" s="277"/>
      <c r="D2" s="277"/>
      <c r="E2" s="277"/>
      <c r="F2" s="277"/>
      <c r="G2" s="277"/>
      <c r="H2" s="277"/>
      <c r="I2" s="277"/>
      <c r="J2" s="277"/>
      <c r="K2" s="277"/>
      <c r="L2" s="277"/>
      <c r="M2" s="277"/>
      <c r="N2" s="277"/>
      <c r="O2" s="277"/>
      <c r="P2" s="277"/>
      <c r="Q2" s="277"/>
    </row>
    <row r="3" spans="1:17" ht="22.5" customHeight="1" x14ac:dyDescent="0.25">
      <c r="A3" s="278" t="s">
        <v>368</v>
      </c>
      <c r="B3" s="278"/>
      <c r="C3" s="278"/>
      <c r="D3" s="278"/>
      <c r="E3" s="278"/>
      <c r="F3" s="278"/>
      <c r="G3" s="278"/>
      <c r="H3" s="278"/>
      <c r="I3" s="278"/>
      <c r="J3" s="278"/>
      <c r="K3" s="278"/>
      <c r="L3" s="278"/>
      <c r="M3" s="278"/>
      <c r="N3" s="278"/>
      <c r="O3" s="278"/>
      <c r="P3" s="278"/>
      <c r="Q3" s="278"/>
    </row>
    <row r="4" spans="1:17" ht="22.5" customHeight="1" x14ac:dyDescent="0.25">
      <c r="A4" s="278" t="s">
        <v>915</v>
      </c>
      <c r="B4" s="278"/>
      <c r="C4" s="278"/>
      <c r="D4" s="278"/>
      <c r="E4" s="278"/>
      <c r="F4" s="278"/>
      <c r="G4" s="278"/>
      <c r="H4" s="278"/>
      <c r="I4" s="278"/>
      <c r="J4" s="278"/>
      <c r="K4" s="278"/>
      <c r="L4" s="278"/>
      <c r="M4" s="278"/>
      <c r="N4" s="278"/>
      <c r="O4" s="278"/>
      <c r="P4" s="278"/>
      <c r="Q4" s="278"/>
    </row>
    <row r="5" spans="1:17" ht="22.5" customHeight="1" x14ac:dyDescent="0.25">
      <c r="A5" s="278" t="s">
        <v>916</v>
      </c>
      <c r="B5" s="278"/>
      <c r="C5" s="278"/>
      <c r="D5" s="278"/>
      <c r="E5" s="278"/>
      <c r="F5" s="278"/>
      <c r="G5" s="278"/>
      <c r="H5" s="278"/>
      <c r="I5" s="278"/>
      <c r="J5" s="278"/>
      <c r="K5" s="278"/>
      <c r="L5" s="278"/>
      <c r="M5" s="278"/>
      <c r="N5" s="278"/>
      <c r="O5" s="278"/>
      <c r="P5" s="278"/>
      <c r="Q5" s="278"/>
    </row>
    <row r="6" spans="1:17" ht="22.5" customHeight="1" x14ac:dyDescent="0.25">
      <c r="A6" s="278" t="s">
        <v>917</v>
      </c>
      <c r="B6" s="278"/>
      <c r="C6" s="278"/>
      <c r="D6" s="278"/>
      <c r="E6" s="278"/>
      <c r="F6" s="278"/>
      <c r="G6" s="278"/>
      <c r="H6" s="278"/>
      <c r="I6" s="278"/>
      <c r="J6" s="278"/>
      <c r="K6" s="278"/>
      <c r="L6" s="278"/>
      <c r="M6" s="278"/>
      <c r="N6" s="278"/>
      <c r="O6" s="278"/>
      <c r="P6" s="278"/>
      <c r="Q6" s="278"/>
    </row>
    <row r="7" spans="1:17" ht="22.5" customHeight="1" x14ac:dyDescent="0.25">
      <c r="A7" s="278" t="s">
        <v>918</v>
      </c>
      <c r="B7" s="278"/>
      <c r="C7" s="278"/>
      <c r="D7" s="278"/>
      <c r="E7" s="278"/>
      <c r="F7" s="278"/>
      <c r="G7" s="278"/>
      <c r="H7" s="278"/>
      <c r="I7" s="278"/>
      <c r="J7" s="278"/>
      <c r="K7" s="278"/>
      <c r="L7" s="278"/>
      <c r="M7" s="278"/>
      <c r="N7" s="278"/>
      <c r="O7" s="278"/>
      <c r="P7" s="278"/>
      <c r="Q7" s="278"/>
    </row>
    <row r="8" spans="1:17" x14ac:dyDescent="0.25">
      <c r="A8" s="279" t="s">
        <v>638</v>
      </c>
      <c r="B8" s="279" t="s">
        <v>639</v>
      </c>
      <c r="C8" s="279" t="s">
        <v>640</v>
      </c>
      <c r="D8" s="279"/>
      <c r="E8" s="279" t="s">
        <v>641</v>
      </c>
      <c r="F8" s="279" t="s">
        <v>642</v>
      </c>
      <c r="G8" s="279"/>
      <c r="H8" s="279"/>
      <c r="I8" s="279"/>
      <c r="J8" s="279"/>
      <c r="K8" s="279"/>
      <c r="L8" s="279"/>
      <c r="M8" s="279"/>
      <c r="N8" s="279"/>
      <c r="O8" s="279"/>
      <c r="P8" s="279"/>
      <c r="Q8" s="279"/>
    </row>
    <row r="9" spans="1:17" x14ac:dyDescent="0.25">
      <c r="A9" s="279"/>
      <c r="B9" s="279"/>
      <c r="C9" s="96" t="s">
        <v>643</v>
      </c>
      <c r="D9" s="96" t="s">
        <v>644</v>
      </c>
      <c r="E9" s="279"/>
      <c r="F9" s="96" t="s">
        <v>645</v>
      </c>
      <c r="G9" s="96" t="s">
        <v>646</v>
      </c>
      <c r="H9" s="96" t="s">
        <v>647</v>
      </c>
      <c r="I9" s="96" t="s">
        <v>648</v>
      </c>
      <c r="J9" s="96" t="s">
        <v>647</v>
      </c>
      <c r="K9" s="96" t="s">
        <v>649</v>
      </c>
      <c r="L9" s="96" t="s">
        <v>649</v>
      </c>
      <c r="M9" s="96" t="s">
        <v>648</v>
      </c>
      <c r="N9" s="96" t="s">
        <v>650</v>
      </c>
      <c r="O9" s="96" t="s">
        <v>651</v>
      </c>
      <c r="P9" s="96" t="s">
        <v>652</v>
      </c>
      <c r="Q9" s="96" t="s">
        <v>653</v>
      </c>
    </row>
    <row r="10" spans="1:17" ht="30" x14ac:dyDescent="0.25">
      <c r="A10" s="94" t="s">
        <v>919</v>
      </c>
      <c r="B10" s="94" t="s">
        <v>777</v>
      </c>
      <c r="C10" s="94">
        <v>11301</v>
      </c>
      <c r="D10" s="94" t="s">
        <v>20</v>
      </c>
      <c r="E10" s="100">
        <v>4652100</v>
      </c>
      <c r="F10" s="100">
        <v>387675</v>
      </c>
      <c r="G10" s="100">
        <v>387675</v>
      </c>
      <c r="H10" s="100">
        <v>387675</v>
      </c>
      <c r="I10" s="100">
        <v>387675</v>
      </c>
      <c r="J10" s="100">
        <v>387675</v>
      </c>
      <c r="K10" s="100">
        <v>387675</v>
      </c>
      <c r="L10" s="100">
        <v>387675</v>
      </c>
      <c r="M10" s="100">
        <v>387675</v>
      </c>
      <c r="N10" s="100">
        <v>387675</v>
      </c>
      <c r="O10" s="100">
        <v>387675</v>
      </c>
      <c r="P10" s="100">
        <v>387675</v>
      </c>
      <c r="Q10" s="100">
        <v>387675</v>
      </c>
    </row>
    <row r="11" spans="1:17" ht="30" x14ac:dyDescent="0.25">
      <c r="A11" s="94" t="s">
        <v>919</v>
      </c>
      <c r="B11" s="94" t="s">
        <v>777</v>
      </c>
      <c r="C11" s="94">
        <v>13201</v>
      </c>
      <c r="D11" s="94" t="s">
        <v>21</v>
      </c>
      <c r="E11" s="100">
        <v>64614</v>
      </c>
      <c r="F11" s="100">
        <v>0</v>
      </c>
      <c r="G11" s="100">
        <v>32307</v>
      </c>
      <c r="H11" s="100">
        <v>0</v>
      </c>
      <c r="I11" s="100">
        <v>0</v>
      </c>
      <c r="J11" s="100">
        <v>0</v>
      </c>
      <c r="K11" s="100">
        <v>0</v>
      </c>
      <c r="L11" s="100">
        <v>0</v>
      </c>
      <c r="M11" s="100">
        <v>32307</v>
      </c>
      <c r="N11" s="100">
        <v>0</v>
      </c>
      <c r="O11" s="100">
        <v>0</v>
      </c>
      <c r="P11" s="100">
        <v>0</v>
      </c>
      <c r="Q11" s="100">
        <v>0</v>
      </c>
    </row>
    <row r="12" spans="1:17" ht="45" x14ac:dyDescent="0.25">
      <c r="A12" s="94" t="s">
        <v>919</v>
      </c>
      <c r="B12" s="94" t="s">
        <v>777</v>
      </c>
      <c r="C12" s="94">
        <v>13202</v>
      </c>
      <c r="D12" s="94" t="s">
        <v>22</v>
      </c>
      <c r="E12" s="100">
        <v>516900</v>
      </c>
      <c r="F12" s="100">
        <v>0</v>
      </c>
      <c r="G12" s="100">
        <v>0</v>
      </c>
      <c r="H12" s="100">
        <v>0</v>
      </c>
      <c r="I12" s="100">
        <v>0</v>
      </c>
      <c r="J12" s="100">
        <v>0</v>
      </c>
      <c r="K12" s="100">
        <v>0</v>
      </c>
      <c r="L12" s="100">
        <v>0</v>
      </c>
      <c r="M12" s="100">
        <v>0</v>
      </c>
      <c r="N12" s="100">
        <v>0</v>
      </c>
      <c r="O12" s="100">
        <v>0</v>
      </c>
      <c r="P12" s="100">
        <v>0</v>
      </c>
      <c r="Q12" s="100">
        <v>516900</v>
      </c>
    </row>
    <row r="13" spans="1:17" ht="30" x14ac:dyDescent="0.25">
      <c r="A13" s="94" t="s">
        <v>919</v>
      </c>
      <c r="B13" s="94" t="s">
        <v>777</v>
      </c>
      <c r="C13" s="94">
        <v>15202</v>
      </c>
      <c r="D13" s="94" t="s">
        <v>24</v>
      </c>
      <c r="E13" s="100">
        <v>45000</v>
      </c>
      <c r="F13" s="100">
        <v>0</v>
      </c>
      <c r="G13" s="100">
        <v>0</v>
      </c>
      <c r="H13" s="100">
        <v>0</v>
      </c>
      <c r="I13" s="100">
        <v>5000</v>
      </c>
      <c r="J13" s="100">
        <v>5000</v>
      </c>
      <c r="K13" s="100">
        <v>5000</v>
      </c>
      <c r="L13" s="100">
        <v>5000</v>
      </c>
      <c r="M13" s="100">
        <v>5000</v>
      </c>
      <c r="N13" s="100">
        <v>5000</v>
      </c>
      <c r="O13" s="100">
        <v>5000</v>
      </c>
      <c r="P13" s="100">
        <v>5000</v>
      </c>
      <c r="Q13" s="100">
        <v>5000</v>
      </c>
    </row>
    <row r="14" spans="1:17" ht="30" x14ac:dyDescent="0.25">
      <c r="A14" s="94" t="s">
        <v>919</v>
      </c>
      <c r="B14" s="94" t="s">
        <v>777</v>
      </c>
      <c r="C14" s="94">
        <v>21101</v>
      </c>
      <c r="D14" s="94" t="s">
        <v>26</v>
      </c>
      <c r="E14" s="100">
        <v>36000</v>
      </c>
      <c r="F14" s="100">
        <v>3000</v>
      </c>
      <c r="G14" s="100">
        <v>3000</v>
      </c>
      <c r="H14" s="100">
        <v>3000</v>
      </c>
      <c r="I14" s="100">
        <v>3000</v>
      </c>
      <c r="J14" s="100">
        <v>3000</v>
      </c>
      <c r="K14" s="100">
        <v>3000</v>
      </c>
      <c r="L14" s="100">
        <v>3000</v>
      </c>
      <c r="M14" s="100">
        <v>3000</v>
      </c>
      <c r="N14" s="100">
        <v>3000</v>
      </c>
      <c r="O14" s="100">
        <v>3000</v>
      </c>
      <c r="P14" s="100">
        <v>3000</v>
      </c>
      <c r="Q14" s="100">
        <v>3000</v>
      </c>
    </row>
    <row r="15" spans="1:17" ht="90" x14ac:dyDescent="0.25">
      <c r="A15" s="94" t="s">
        <v>919</v>
      </c>
      <c r="B15" s="94" t="s">
        <v>777</v>
      </c>
      <c r="C15" s="94">
        <v>22104</v>
      </c>
      <c r="D15" s="94" t="s">
        <v>30</v>
      </c>
      <c r="E15" s="100">
        <v>30000</v>
      </c>
      <c r="F15" s="100">
        <v>2500</v>
      </c>
      <c r="G15" s="100">
        <v>2500</v>
      </c>
      <c r="H15" s="100">
        <v>2500</v>
      </c>
      <c r="I15" s="100">
        <v>2500</v>
      </c>
      <c r="J15" s="100">
        <v>2500</v>
      </c>
      <c r="K15" s="100">
        <v>2500</v>
      </c>
      <c r="L15" s="100">
        <v>2500</v>
      </c>
      <c r="M15" s="100">
        <v>2500</v>
      </c>
      <c r="N15" s="100">
        <v>2500</v>
      </c>
      <c r="O15" s="100">
        <v>2500</v>
      </c>
      <c r="P15" s="100">
        <v>2500</v>
      </c>
      <c r="Q15" s="100">
        <v>2500</v>
      </c>
    </row>
    <row r="16" spans="1:17" ht="105" x14ac:dyDescent="0.25">
      <c r="A16" s="94" t="s">
        <v>919</v>
      </c>
      <c r="B16" s="94" t="s">
        <v>777</v>
      </c>
      <c r="C16" s="94">
        <v>26104</v>
      </c>
      <c r="D16" s="94" t="s">
        <v>36</v>
      </c>
      <c r="E16" s="100">
        <v>300000</v>
      </c>
      <c r="F16" s="100">
        <v>25000</v>
      </c>
      <c r="G16" s="100">
        <v>25000</v>
      </c>
      <c r="H16" s="100">
        <v>25000</v>
      </c>
      <c r="I16" s="100">
        <v>25000</v>
      </c>
      <c r="J16" s="100">
        <v>25000</v>
      </c>
      <c r="K16" s="100">
        <v>25000</v>
      </c>
      <c r="L16" s="100">
        <v>25000</v>
      </c>
      <c r="M16" s="100">
        <v>25000</v>
      </c>
      <c r="N16" s="100">
        <v>25000</v>
      </c>
      <c r="O16" s="100">
        <v>25000</v>
      </c>
      <c r="P16" s="100">
        <v>25000</v>
      </c>
      <c r="Q16" s="100">
        <v>25000</v>
      </c>
    </row>
    <row r="17" spans="1:17" ht="30" x14ac:dyDescent="0.25">
      <c r="A17" s="94" t="s">
        <v>919</v>
      </c>
      <c r="B17" s="94" t="s">
        <v>777</v>
      </c>
      <c r="C17" s="94">
        <v>31401</v>
      </c>
      <c r="D17" s="94" t="s">
        <v>44</v>
      </c>
      <c r="E17" s="100">
        <v>18000</v>
      </c>
      <c r="F17" s="100">
        <v>1500</v>
      </c>
      <c r="G17" s="100">
        <v>1500</v>
      </c>
      <c r="H17" s="100">
        <v>1500</v>
      </c>
      <c r="I17" s="100">
        <v>1500</v>
      </c>
      <c r="J17" s="100">
        <v>1500</v>
      </c>
      <c r="K17" s="100">
        <v>1500</v>
      </c>
      <c r="L17" s="100">
        <v>1500</v>
      </c>
      <c r="M17" s="100">
        <v>1500</v>
      </c>
      <c r="N17" s="100">
        <v>1500</v>
      </c>
      <c r="O17" s="100">
        <v>1500</v>
      </c>
      <c r="P17" s="100">
        <v>1500</v>
      </c>
      <c r="Q17" s="100">
        <v>1500</v>
      </c>
    </row>
    <row r="18" spans="1:17" ht="30" x14ac:dyDescent="0.25">
      <c r="A18" s="94" t="s">
        <v>919</v>
      </c>
      <c r="B18" s="94" t="s">
        <v>777</v>
      </c>
      <c r="C18" s="94">
        <v>32302</v>
      </c>
      <c r="D18" s="94" t="s">
        <v>48</v>
      </c>
      <c r="E18" s="100">
        <v>360000</v>
      </c>
      <c r="F18" s="100">
        <v>30000</v>
      </c>
      <c r="G18" s="100">
        <v>30000</v>
      </c>
      <c r="H18" s="100">
        <v>30000</v>
      </c>
      <c r="I18" s="100">
        <v>30000</v>
      </c>
      <c r="J18" s="100">
        <v>30000</v>
      </c>
      <c r="K18" s="100">
        <v>30000</v>
      </c>
      <c r="L18" s="100">
        <v>30000</v>
      </c>
      <c r="M18" s="100">
        <v>30000</v>
      </c>
      <c r="N18" s="100">
        <v>30000</v>
      </c>
      <c r="O18" s="100">
        <v>30000</v>
      </c>
      <c r="P18" s="100">
        <v>30000</v>
      </c>
      <c r="Q18" s="100">
        <v>30000</v>
      </c>
    </row>
    <row r="19" spans="1:17" ht="45" x14ac:dyDescent="0.25">
      <c r="A19" s="94" t="s">
        <v>919</v>
      </c>
      <c r="B19" s="94" t="s">
        <v>777</v>
      </c>
      <c r="C19" s="94">
        <v>33101</v>
      </c>
      <c r="D19" s="94" t="s">
        <v>50</v>
      </c>
      <c r="E19" s="100">
        <v>300000</v>
      </c>
      <c r="F19" s="100">
        <v>25000</v>
      </c>
      <c r="G19" s="100">
        <v>25000</v>
      </c>
      <c r="H19" s="100">
        <v>25000</v>
      </c>
      <c r="I19" s="100">
        <v>25000</v>
      </c>
      <c r="J19" s="100">
        <v>25000</v>
      </c>
      <c r="K19" s="100">
        <v>25000</v>
      </c>
      <c r="L19" s="100">
        <v>25000</v>
      </c>
      <c r="M19" s="100">
        <v>25000</v>
      </c>
      <c r="N19" s="100">
        <v>25000</v>
      </c>
      <c r="O19" s="100">
        <v>25000</v>
      </c>
      <c r="P19" s="100">
        <v>25000</v>
      </c>
      <c r="Q19" s="100">
        <v>25000</v>
      </c>
    </row>
    <row r="20" spans="1:17" ht="30" x14ac:dyDescent="0.25">
      <c r="A20" s="94" t="s">
        <v>919</v>
      </c>
      <c r="B20" s="94" t="s">
        <v>777</v>
      </c>
      <c r="C20" s="94">
        <v>34501</v>
      </c>
      <c r="D20" s="94" t="s">
        <v>55</v>
      </c>
      <c r="E20" s="100">
        <v>60000</v>
      </c>
      <c r="F20" s="100">
        <v>15000</v>
      </c>
      <c r="G20" s="100">
        <v>0</v>
      </c>
      <c r="H20" s="100">
        <v>0</v>
      </c>
      <c r="I20" s="100">
        <v>15000</v>
      </c>
      <c r="J20" s="100">
        <v>0</v>
      </c>
      <c r="K20" s="100">
        <v>0</v>
      </c>
      <c r="L20" s="100">
        <v>15000</v>
      </c>
      <c r="M20" s="100">
        <v>0</v>
      </c>
      <c r="N20" s="100">
        <v>0</v>
      </c>
      <c r="O20" s="100">
        <v>15000</v>
      </c>
      <c r="P20" s="100">
        <v>0</v>
      </c>
      <c r="Q20" s="100">
        <v>0</v>
      </c>
    </row>
    <row r="21" spans="1:17" ht="75" x14ac:dyDescent="0.25">
      <c r="A21" s="94" t="s">
        <v>919</v>
      </c>
      <c r="B21" s="94" t="s">
        <v>777</v>
      </c>
      <c r="C21" s="94">
        <v>35101</v>
      </c>
      <c r="D21" s="94" t="s">
        <v>57</v>
      </c>
      <c r="E21" s="100">
        <v>96000</v>
      </c>
      <c r="F21" s="100">
        <v>8000</v>
      </c>
      <c r="G21" s="100">
        <v>8000</v>
      </c>
      <c r="H21" s="100">
        <v>8000</v>
      </c>
      <c r="I21" s="100">
        <v>8000</v>
      </c>
      <c r="J21" s="100">
        <v>8000</v>
      </c>
      <c r="K21" s="100">
        <v>8000</v>
      </c>
      <c r="L21" s="100">
        <v>8000</v>
      </c>
      <c r="M21" s="100">
        <v>8000</v>
      </c>
      <c r="N21" s="100">
        <v>8000</v>
      </c>
      <c r="O21" s="100">
        <v>8000</v>
      </c>
      <c r="P21" s="100">
        <v>8000</v>
      </c>
      <c r="Q21" s="100">
        <v>8000</v>
      </c>
    </row>
    <row r="22" spans="1:17" ht="60" x14ac:dyDescent="0.25">
      <c r="A22" s="94" t="s">
        <v>919</v>
      </c>
      <c r="B22" s="94" t="s">
        <v>777</v>
      </c>
      <c r="C22" s="94">
        <v>36101</v>
      </c>
      <c r="D22" s="94" t="s">
        <v>62</v>
      </c>
      <c r="E22" s="100">
        <v>96000</v>
      </c>
      <c r="F22" s="100">
        <v>8000</v>
      </c>
      <c r="G22" s="100">
        <v>8000</v>
      </c>
      <c r="H22" s="100">
        <v>8000</v>
      </c>
      <c r="I22" s="100">
        <v>8000</v>
      </c>
      <c r="J22" s="100">
        <v>8000</v>
      </c>
      <c r="K22" s="100">
        <v>8000</v>
      </c>
      <c r="L22" s="100">
        <v>8000</v>
      </c>
      <c r="M22" s="100">
        <v>8000</v>
      </c>
      <c r="N22" s="100">
        <v>8000</v>
      </c>
      <c r="O22" s="100">
        <v>8000</v>
      </c>
      <c r="P22" s="100">
        <v>8000</v>
      </c>
      <c r="Q22" s="100">
        <v>8000</v>
      </c>
    </row>
    <row r="23" spans="1:17" ht="30" x14ac:dyDescent="0.25">
      <c r="A23" s="94" t="s">
        <v>919</v>
      </c>
      <c r="B23" s="94" t="s">
        <v>777</v>
      </c>
      <c r="C23" s="94">
        <v>37501</v>
      </c>
      <c r="D23" s="94" t="s">
        <v>64</v>
      </c>
      <c r="E23" s="100">
        <v>144000</v>
      </c>
      <c r="F23" s="100">
        <v>12000</v>
      </c>
      <c r="G23" s="100">
        <v>12000</v>
      </c>
      <c r="H23" s="100">
        <v>12000</v>
      </c>
      <c r="I23" s="100">
        <v>12000</v>
      </c>
      <c r="J23" s="100">
        <v>12000</v>
      </c>
      <c r="K23" s="100">
        <v>12000</v>
      </c>
      <c r="L23" s="100">
        <v>12000</v>
      </c>
      <c r="M23" s="100">
        <v>12000</v>
      </c>
      <c r="N23" s="100">
        <v>12000</v>
      </c>
      <c r="O23" s="100">
        <v>12000</v>
      </c>
      <c r="P23" s="100">
        <v>12000</v>
      </c>
      <c r="Q23" s="100">
        <v>12000</v>
      </c>
    </row>
    <row r="24" spans="1:17" ht="30" x14ac:dyDescent="0.25">
      <c r="A24" s="94" t="s">
        <v>919</v>
      </c>
      <c r="B24" s="94" t="s">
        <v>777</v>
      </c>
      <c r="C24" s="94">
        <v>38101</v>
      </c>
      <c r="D24" s="94" t="s">
        <v>65</v>
      </c>
      <c r="E24" s="100">
        <v>685000</v>
      </c>
      <c r="F24" s="100">
        <v>35000</v>
      </c>
      <c r="G24" s="100">
        <v>35000</v>
      </c>
      <c r="H24" s="100">
        <v>35000</v>
      </c>
      <c r="I24" s="100">
        <v>35000</v>
      </c>
      <c r="J24" s="100">
        <v>35000</v>
      </c>
      <c r="K24" s="100">
        <v>35000</v>
      </c>
      <c r="L24" s="100">
        <v>35000</v>
      </c>
      <c r="M24" s="100">
        <v>35000</v>
      </c>
      <c r="N24" s="100">
        <v>35000</v>
      </c>
      <c r="O24" s="100">
        <v>60000</v>
      </c>
      <c r="P24" s="100">
        <v>60000</v>
      </c>
      <c r="Q24" s="100">
        <v>250000</v>
      </c>
    </row>
    <row r="25" spans="1:17" ht="30" x14ac:dyDescent="0.25">
      <c r="A25" s="94" t="s">
        <v>919</v>
      </c>
      <c r="B25" s="94" t="s">
        <v>777</v>
      </c>
      <c r="C25" s="94">
        <v>39207</v>
      </c>
      <c r="D25" s="94" t="s">
        <v>66</v>
      </c>
      <c r="E25" s="100">
        <v>84000</v>
      </c>
      <c r="F25" s="100">
        <v>7000</v>
      </c>
      <c r="G25" s="100">
        <v>7000</v>
      </c>
      <c r="H25" s="100">
        <v>7000</v>
      </c>
      <c r="I25" s="100">
        <v>7000</v>
      </c>
      <c r="J25" s="100">
        <v>7000</v>
      </c>
      <c r="K25" s="100">
        <v>7000</v>
      </c>
      <c r="L25" s="100">
        <v>7000</v>
      </c>
      <c r="M25" s="100">
        <v>7000</v>
      </c>
      <c r="N25" s="100">
        <v>7000</v>
      </c>
      <c r="O25" s="100">
        <v>7000</v>
      </c>
      <c r="P25" s="100">
        <v>7000</v>
      </c>
      <c r="Q25" s="100">
        <v>7000</v>
      </c>
    </row>
    <row r="26" spans="1:17" ht="30" x14ac:dyDescent="0.25">
      <c r="A26" s="94" t="s">
        <v>919</v>
      </c>
      <c r="B26" s="94" t="s">
        <v>777</v>
      </c>
      <c r="C26" s="94">
        <v>39801</v>
      </c>
      <c r="D26" s="94" t="s">
        <v>67</v>
      </c>
      <c r="E26" s="100">
        <v>139572</v>
      </c>
      <c r="F26" s="100">
        <v>11631</v>
      </c>
      <c r="G26" s="100">
        <v>11631</v>
      </c>
      <c r="H26" s="100">
        <v>11631</v>
      </c>
      <c r="I26" s="100">
        <v>11631</v>
      </c>
      <c r="J26" s="100">
        <v>11631</v>
      </c>
      <c r="K26" s="100">
        <v>11631</v>
      </c>
      <c r="L26" s="100">
        <v>11631</v>
      </c>
      <c r="M26" s="100">
        <v>11631</v>
      </c>
      <c r="N26" s="100">
        <v>11631</v>
      </c>
      <c r="O26" s="100">
        <v>11631</v>
      </c>
      <c r="P26" s="100">
        <v>11631</v>
      </c>
      <c r="Q26" s="100">
        <v>11631</v>
      </c>
    </row>
    <row r="27" spans="1:17" ht="30" x14ac:dyDescent="0.25">
      <c r="A27" s="94" t="s">
        <v>919</v>
      </c>
      <c r="B27" s="94" t="s">
        <v>777</v>
      </c>
      <c r="C27" s="94">
        <v>39901</v>
      </c>
      <c r="D27" s="94" t="s">
        <v>68</v>
      </c>
      <c r="E27" s="100">
        <v>84000</v>
      </c>
      <c r="F27" s="100">
        <v>7000</v>
      </c>
      <c r="G27" s="100">
        <v>7000</v>
      </c>
      <c r="H27" s="100">
        <v>7000</v>
      </c>
      <c r="I27" s="100">
        <v>7000</v>
      </c>
      <c r="J27" s="100">
        <v>7000</v>
      </c>
      <c r="K27" s="100">
        <v>7000</v>
      </c>
      <c r="L27" s="100">
        <v>7000</v>
      </c>
      <c r="M27" s="100">
        <v>7000</v>
      </c>
      <c r="N27" s="100">
        <v>7000</v>
      </c>
      <c r="O27" s="100">
        <v>7000</v>
      </c>
      <c r="P27" s="100">
        <v>7000</v>
      </c>
      <c r="Q27" s="100">
        <v>7000</v>
      </c>
    </row>
    <row r="28" spans="1:17" ht="30" x14ac:dyDescent="0.25">
      <c r="A28" s="94" t="s">
        <v>919</v>
      </c>
      <c r="B28" s="94" t="s">
        <v>777</v>
      </c>
      <c r="C28" s="94">
        <v>44108</v>
      </c>
      <c r="D28" s="94" t="s">
        <v>70</v>
      </c>
      <c r="E28" s="100">
        <v>420000</v>
      </c>
      <c r="F28" s="100">
        <v>35000</v>
      </c>
      <c r="G28" s="100">
        <v>35000</v>
      </c>
      <c r="H28" s="100">
        <v>35000</v>
      </c>
      <c r="I28" s="100">
        <v>35000</v>
      </c>
      <c r="J28" s="100">
        <v>35000</v>
      </c>
      <c r="K28" s="100">
        <v>35000</v>
      </c>
      <c r="L28" s="100">
        <v>35000</v>
      </c>
      <c r="M28" s="100">
        <v>35000</v>
      </c>
      <c r="N28" s="100">
        <v>35000</v>
      </c>
      <c r="O28" s="100">
        <v>35000</v>
      </c>
      <c r="P28" s="100">
        <v>35000</v>
      </c>
      <c r="Q28" s="100">
        <v>35000</v>
      </c>
    </row>
    <row r="29" spans="1:17" ht="30" x14ac:dyDescent="0.25">
      <c r="A29" s="94" t="s">
        <v>919</v>
      </c>
      <c r="B29" s="94" t="s">
        <v>777</v>
      </c>
      <c r="C29" s="94">
        <v>51101</v>
      </c>
      <c r="D29" s="94" t="s">
        <v>73</v>
      </c>
      <c r="E29" s="100">
        <v>50000</v>
      </c>
      <c r="F29" s="100">
        <v>50000</v>
      </c>
      <c r="G29" s="100">
        <v>0</v>
      </c>
      <c r="H29" s="100">
        <v>0</v>
      </c>
      <c r="I29" s="100">
        <v>0</v>
      </c>
      <c r="J29" s="100">
        <v>0</v>
      </c>
      <c r="K29" s="100">
        <v>0</v>
      </c>
      <c r="L29" s="100">
        <v>0</v>
      </c>
      <c r="M29" s="100">
        <v>0</v>
      </c>
      <c r="N29" s="100">
        <v>0</v>
      </c>
      <c r="O29" s="100">
        <v>0</v>
      </c>
      <c r="P29" s="100">
        <v>0</v>
      </c>
      <c r="Q29" s="100">
        <v>0</v>
      </c>
    </row>
    <row r="30" spans="1:17" ht="30" x14ac:dyDescent="0.25">
      <c r="A30" s="94" t="s">
        <v>919</v>
      </c>
      <c r="B30" s="94" t="s">
        <v>777</v>
      </c>
      <c r="C30" s="94">
        <v>52101</v>
      </c>
      <c r="D30" s="94" t="s">
        <v>75</v>
      </c>
      <c r="E30" s="100">
        <v>8000</v>
      </c>
      <c r="F30" s="100">
        <v>8000</v>
      </c>
      <c r="G30" s="100">
        <v>0</v>
      </c>
      <c r="H30" s="100">
        <v>0</v>
      </c>
      <c r="I30" s="100">
        <v>0</v>
      </c>
      <c r="J30" s="100">
        <v>0</v>
      </c>
      <c r="K30" s="100">
        <v>0</v>
      </c>
      <c r="L30" s="100">
        <v>0</v>
      </c>
      <c r="M30" s="100">
        <v>0</v>
      </c>
      <c r="N30" s="100">
        <v>0</v>
      </c>
      <c r="O30" s="100">
        <v>0</v>
      </c>
      <c r="P30" s="100">
        <v>0</v>
      </c>
      <c r="Q30" s="100">
        <v>0</v>
      </c>
    </row>
    <row r="31" spans="1:17" ht="90" x14ac:dyDescent="0.25">
      <c r="A31" s="94" t="s">
        <v>919</v>
      </c>
      <c r="B31" s="94" t="s">
        <v>777</v>
      </c>
      <c r="C31" s="94">
        <v>54101</v>
      </c>
      <c r="D31" s="94" t="s">
        <v>76</v>
      </c>
      <c r="E31" s="100">
        <v>378000</v>
      </c>
      <c r="F31" s="100">
        <v>378000</v>
      </c>
      <c r="G31" s="100">
        <v>0</v>
      </c>
      <c r="H31" s="100">
        <v>0</v>
      </c>
      <c r="I31" s="100">
        <v>0</v>
      </c>
      <c r="J31" s="100">
        <v>0</v>
      </c>
      <c r="K31" s="100">
        <v>0</v>
      </c>
      <c r="L31" s="100">
        <v>0</v>
      </c>
      <c r="M31" s="100">
        <v>0</v>
      </c>
      <c r="N31" s="100">
        <v>0</v>
      </c>
      <c r="O31" s="100">
        <v>0</v>
      </c>
      <c r="P31" s="100">
        <v>0</v>
      </c>
      <c r="Q31" s="100">
        <v>0</v>
      </c>
    </row>
  </sheetData>
  <mergeCells count="12">
    <mergeCell ref="A7:Q7"/>
    <mergeCell ref="A8:A9"/>
    <mergeCell ref="B8:B9"/>
    <mergeCell ref="E8:E9"/>
    <mergeCell ref="C8:D8"/>
    <mergeCell ref="F8:Q8"/>
    <mergeCell ref="A6:Q6"/>
    <mergeCell ref="A1:Q1"/>
    <mergeCell ref="A2:Q2"/>
    <mergeCell ref="A3:Q3"/>
    <mergeCell ref="A4:Q4"/>
    <mergeCell ref="A5:Q5"/>
  </mergeCells>
  <pageMargins left="0.7" right="0.7" top="0.75" bottom="0.75" header="0.3" footer="0.3"/>
  <pageSetup paperSize="9" scale="39"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Q18"/>
  <sheetViews>
    <sheetView workbookViewId="0">
      <selection activeCell="D10" sqref="D10"/>
    </sheetView>
  </sheetViews>
  <sheetFormatPr baseColWidth="10" defaultRowHeight="15" x14ac:dyDescent="0.25"/>
  <cols>
    <col min="1" max="1" width="20.7109375" style="94" customWidth="1"/>
    <col min="2" max="2" width="33.28515625" style="94" customWidth="1"/>
    <col min="3" max="3" width="19" style="94" customWidth="1"/>
    <col min="4" max="4" width="22.42578125" style="94" customWidth="1"/>
    <col min="5" max="5" width="17.42578125" style="94" customWidth="1"/>
    <col min="6" max="16384" width="11.42578125" style="94"/>
  </cols>
  <sheetData>
    <row r="1" spans="1:17" ht="25.5" customHeight="1" x14ac:dyDescent="0.25">
      <c r="A1" s="276" t="s">
        <v>0</v>
      </c>
      <c r="B1" s="276"/>
      <c r="C1" s="276"/>
      <c r="D1" s="276"/>
      <c r="E1" s="276"/>
      <c r="F1" s="276"/>
      <c r="G1" s="276"/>
      <c r="H1" s="276"/>
      <c r="I1" s="276"/>
      <c r="J1" s="276"/>
      <c r="K1" s="276"/>
      <c r="L1" s="276"/>
      <c r="M1" s="276"/>
      <c r="N1" s="276"/>
      <c r="O1" s="276"/>
      <c r="P1" s="276"/>
      <c r="Q1" s="276"/>
    </row>
    <row r="2" spans="1:17" ht="25.5" customHeight="1" x14ac:dyDescent="0.25">
      <c r="A2" s="277" t="s">
        <v>634</v>
      </c>
      <c r="B2" s="277"/>
      <c r="C2" s="277"/>
      <c r="D2" s="277"/>
      <c r="E2" s="277"/>
      <c r="F2" s="277"/>
      <c r="G2" s="277"/>
      <c r="H2" s="277"/>
      <c r="I2" s="277"/>
      <c r="J2" s="277"/>
      <c r="K2" s="277"/>
      <c r="L2" s="277"/>
      <c r="M2" s="277"/>
      <c r="N2" s="277"/>
      <c r="O2" s="277"/>
      <c r="P2" s="277"/>
      <c r="Q2" s="277"/>
    </row>
    <row r="3" spans="1:17" ht="25.5" customHeight="1" x14ac:dyDescent="0.25">
      <c r="A3" s="278" t="s">
        <v>368</v>
      </c>
      <c r="B3" s="278"/>
      <c r="C3" s="278"/>
      <c r="D3" s="278"/>
      <c r="E3" s="278"/>
      <c r="F3" s="278"/>
      <c r="G3" s="278"/>
      <c r="H3" s="278"/>
      <c r="I3" s="278"/>
      <c r="J3" s="278"/>
      <c r="K3" s="278"/>
      <c r="L3" s="278"/>
      <c r="M3" s="278"/>
      <c r="N3" s="278"/>
      <c r="O3" s="278"/>
      <c r="P3" s="278"/>
      <c r="Q3" s="278"/>
    </row>
    <row r="4" spans="1:17" ht="25.5" customHeight="1" x14ac:dyDescent="0.25">
      <c r="A4" s="278" t="s">
        <v>915</v>
      </c>
      <c r="B4" s="278"/>
      <c r="C4" s="278"/>
      <c r="D4" s="278"/>
      <c r="E4" s="278"/>
      <c r="F4" s="278"/>
      <c r="G4" s="278"/>
      <c r="H4" s="278"/>
      <c r="I4" s="278"/>
      <c r="J4" s="278"/>
      <c r="K4" s="278"/>
      <c r="L4" s="278"/>
      <c r="M4" s="278"/>
      <c r="N4" s="278"/>
      <c r="O4" s="278"/>
      <c r="P4" s="278"/>
      <c r="Q4" s="278"/>
    </row>
    <row r="5" spans="1:17" ht="25.5" customHeight="1" x14ac:dyDescent="0.25">
      <c r="A5" s="278" t="s">
        <v>916</v>
      </c>
      <c r="B5" s="278"/>
      <c r="C5" s="278"/>
      <c r="D5" s="278"/>
      <c r="E5" s="278"/>
      <c r="F5" s="278"/>
      <c r="G5" s="278"/>
      <c r="H5" s="278"/>
      <c r="I5" s="278"/>
      <c r="J5" s="278"/>
      <c r="K5" s="278"/>
      <c r="L5" s="278"/>
      <c r="M5" s="278"/>
      <c r="N5" s="278"/>
      <c r="O5" s="278"/>
      <c r="P5" s="278"/>
      <c r="Q5" s="278"/>
    </row>
    <row r="6" spans="1:17" ht="25.5" customHeight="1" x14ac:dyDescent="0.25">
      <c r="A6" s="278" t="s">
        <v>917</v>
      </c>
      <c r="B6" s="278"/>
      <c r="C6" s="278"/>
      <c r="D6" s="278"/>
      <c r="E6" s="278"/>
      <c r="F6" s="278"/>
      <c r="G6" s="278"/>
      <c r="H6" s="278"/>
      <c r="I6" s="278"/>
      <c r="J6" s="278"/>
      <c r="K6" s="278"/>
      <c r="L6" s="278"/>
      <c r="M6" s="278"/>
      <c r="N6" s="278"/>
      <c r="O6" s="278"/>
      <c r="P6" s="278"/>
      <c r="Q6" s="278"/>
    </row>
    <row r="7" spans="1:17" ht="25.5" customHeight="1" x14ac:dyDescent="0.25">
      <c r="A7" s="278" t="s">
        <v>918</v>
      </c>
      <c r="B7" s="278"/>
      <c r="C7" s="278"/>
      <c r="D7" s="278"/>
      <c r="E7" s="278"/>
      <c r="F7" s="278"/>
      <c r="G7" s="278"/>
      <c r="H7" s="278"/>
      <c r="I7" s="278"/>
      <c r="J7" s="278"/>
      <c r="K7" s="278"/>
      <c r="L7" s="278"/>
      <c r="M7" s="278"/>
      <c r="N7" s="278"/>
      <c r="O7" s="278"/>
      <c r="P7" s="278"/>
      <c r="Q7" s="278"/>
    </row>
    <row r="8" spans="1:17" x14ac:dyDescent="0.25">
      <c r="A8" s="279" t="s">
        <v>638</v>
      </c>
      <c r="B8" s="279" t="s">
        <v>639</v>
      </c>
      <c r="C8" s="279" t="s">
        <v>640</v>
      </c>
      <c r="D8" s="279"/>
      <c r="E8" s="279" t="s">
        <v>641</v>
      </c>
      <c r="F8" s="279" t="s">
        <v>642</v>
      </c>
      <c r="G8" s="279"/>
      <c r="H8" s="279"/>
      <c r="I8" s="279"/>
      <c r="J8" s="279"/>
      <c r="K8" s="279"/>
      <c r="L8" s="279"/>
      <c r="M8" s="279"/>
      <c r="N8" s="279"/>
      <c r="O8" s="279"/>
      <c r="P8" s="279"/>
      <c r="Q8" s="279"/>
    </row>
    <row r="9" spans="1:17" ht="24" x14ac:dyDescent="0.25">
      <c r="A9" s="279"/>
      <c r="B9" s="279"/>
      <c r="C9" s="96" t="s">
        <v>643</v>
      </c>
      <c r="D9" s="96" t="s">
        <v>644</v>
      </c>
      <c r="E9" s="279"/>
      <c r="F9" s="96" t="s">
        <v>645</v>
      </c>
      <c r="G9" s="96" t="s">
        <v>646</v>
      </c>
      <c r="H9" s="96" t="s">
        <v>647</v>
      </c>
      <c r="I9" s="96" t="s">
        <v>648</v>
      </c>
      <c r="J9" s="96" t="s">
        <v>647</v>
      </c>
      <c r="K9" s="96" t="s">
        <v>649</v>
      </c>
      <c r="L9" s="96" t="s">
        <v>649</v>
      </c>
      <c r="M9" s="96" t="s">
        <v>648</v>
      </c>
      <c r="N9" s="96" t="s">
        <v>650</v>
      </c>
      <c r="O9" s="96" t="s">
        <v>651</v>
      </c>
      <c r="P9" s="96" t="s">
        <v>652</v>
      </c>
      <c r="Q9" s="96" t="s">
        <v>653</v>
      </c>
    </row>
    <row r="10" spans="1:17" ht="60" x14ac:dyDescent="0.25">
      <c r="A10" s="94" t="s">
        <v>920</v>
      </c>
      <c r="B10" s="94" t="s">
        <v>787</v>
      </c>
      <c r="C10" s="94">
        <v>11103</v>
      </c>
      <c r="D10" s="94" t="s">
        <v>19</v>
      </c>
      <c r="E10" s="100">
        <v>2280552</v>
      </c>
      <c r="F10" s="100">
        <v>190046</v>
      </c>
      <c r="G10" s="100">
        <v>190046</v>
      </c>
      <c r="H10" s="100">
        <v>190046</v>
      </c>
      <c r="I10" s="100">
        <v>190046</v>
      </c>
      <c r="J10" s="100">
        <v>190046</v>
      </c>
      <c r="K10" s="100">
        <v>190046</v>
      </c>
      <c r="L10" s="100">
        <v>190046</v>
      </c>
      <c r="M10" s="100">
        <v>190046</v>
      </c>
      <c r="N10" s="100">
        <v>190046</v>
      </c>
      <c r="O10" s="100">
        <v>190046</v>
      </c>
      <c r="P10" s="100">
        <v>190046</v>
      </c>
      <c r="Q10" s="100">
        <v>190046</v>
      </c>
    </row>
    <row r="11" spans="1:17" ht="60" x14ac:dyDescent="0.25">
      <c r="A11" s="94" t="s">
        <v>920</v>
      </c>
      <c r="B11" s="94" t="s">
        <v>787</v>
      </c>
      <c r="C11" s="94">
        <v>11301</v>
      </c>
      <c r="D11" s="94" t="s">
        <v>20</v>
      </c>
      <c r="E11" s="100">
        <v>93240</v>
      </c>
      <c r="F11" s="100">
        <v>7770</v>
      </c>
      <c r="G11" s="100">
        <v>7770</v>
      </c>
      <c r="H11" s="100">
        <v>7770</v>
      </c>
      <c r="I11" s="100">
        <v>7770</v>
      </c>
      <c r="J11" s="100">
        <v>7770</v>
      </c>
      <c r="K11" s="100">
        <v>7770</v>
      </c>
      <c r="L11" s="100">
        <v>7770</v>
      </c>
      <c r="M11" s="100">
        <v>7770</v>
      </c>
      <c r="N11" s="100">
        <v>7770</v>
      </c>
      <c r="O11" s="100">
        <v>7770</v>
      </c>
      <c r="P11" s="100">
        <v>7770</v>
      </c>
      <c r="Q11" s="100">
        <v>7770</v>
      </c>
    </row>
    <row r="12" spans="1:17" ht="60" x14ac:dyDescent="0.25">
      <c r="A12" s="94" t="s">
        <v>920</v>
      </c>
      <c r="B12" s="94" t="s">
        <v>787</v>
      </c>
      <c r="C12" s="94">
        <v>13201</v>
      </c>
      <c r="D12" s="94" t="s">
        <v>21</v>
      </c>
      <c r="E12" s="100">
        <v>32970</v>
      </c>
      <c r="F12" s="100">
        <v>0</v>
      </c>
      <c r="G12" s="100">
        <v>16485</v>
      </c>
      <c r="H12" s="100">
        <v>0</v>
      </c>
      <c r="I12" s="100">
        <v>0</v>
      </c>
      <c r="J12" s="100">
        <v>0</v>
      </c>
      <c r="K12" s="100">
        <v>0</v>
      </c>
      <c r="L12" s="100">
        <v>0</v>
      </c>
      <c r="M12" s="100">
        <v>16485</v>
      </c>
      <c r="N12" s="100">
        <v>0</v>
      </c>
      <c r="O12" s="100">
        <v>0</v>
      </c>
      <c r="P12" s="100">
        <v>0</v>
      </c>
      <c r="Q12" s="100">
        <v>0</v>
      </c>
    </row>
    <row r="13" spans="1:17" ht="60" x14ac:dyDescent="0.25">
      <c r="A13" s="94" t="s">
        <v>920</v>
      </c>
      <c r="B13" s="94" t="s">
        <v>787</v>
      </c>
      <c r="C13" s="94">
        <v>13202</v>
      </c>
      <c r="D13" s="94" t="s">
        <v>22</v>
      </c>
      <c r="E13" s="100">
        <v>263752</v>
      </c>
      <c r="F13" s="100">
        <v>0</v>
      </c>
      <c r="G13" s="100">
        <v>0</v>
      </c>
      <c r="H13" s="100">
        <v>0</v>
      </c>
      <c r="I13" s="100">
        <v>0</v>
      </c>
      <c r="J13" s="100">
        <v>0</v>
      </c>
      <c r="K13" s="100">
        <v>0</v>
      </c>
      <c r="L13" s="100">
        <v>0</v>
      </c>
      <c r="M13" s="100">
        <v>0</v>
      </c>
      <c r="N13" s="100">
        <v>0</v>
      </c>
      <c r="O13" s="100">
        <v>0</v>
      </c>
      <c r="P13" s="100">
        <v>0</v>
      </c>
      <c r="Q13" s="100">
        <v>263752</v>
      </c>
    </row>
    <row r="14" spans="1:17" ht="60" x14ac:dyDescent="0.25">
      <c r="A14" s="94" t="s">
        <v>920</v>
      </c>
      <c r="B14" s="94" t="s">
        <v>787</v>
      </c>
      <c r="C14" s="94">
        <v>21101</v>
      </c>
      <c r="D14" s="94" t="s">
        <v>26</v>
      </c>
      <c r="E14" s="100">
        <v>12000</v>
      </c>
      <c r="F14" s="100">
        <v>1000</v>
      </c>
      <c r="G14" s="100">
        <v>1000</v>
      </c>
      <c r="H14" s="100">
        <v>1000</v>
      </c>
      <c r="I14" s="100">
        <v>1000</v>
      </c>
      <c r="J14" s="100">
        <v>1000</v>
      </c>
      <c r="K14" s="100">
        <v>1000</v>
      </c>
      <c r="L14" s="100">
        <v>1000</v>
      </c>
      <c r="M14" s="100">
        <v>1000</v>
      </c>
      <c r="N14" s="100">
        <v>1000</v>
      </c>
      <c r="O14" s="100">
        <v>1000</v>
      </c>
      <c r="P14" s="100">
        <v>1000</v>
      </c>
      <c r="Q14" s="100">
        <v>1000</v>
      </c>
    </row>
    <row r="15" spans="1:17" ht="150" x14ac:dyDescent="0.25">
      <c r="A15" s="94" t="s">
        <v>920</v>
      </c>
      <c r="B15" s="94" t="s">
        <v>787</v>
      </c>
      <c r="C15" s="94">
        <v>26103</v>
      </c>
      <c r="D15" s="94" t="s">
        <v>35</v>
      </c>
      <c r="E15" s="100">
        <v>60000</v>
      </c>
      <c r="F15" s="100">
        <v>5000</v>
      </c>
      <c r="G15" s="100">
        <v>5000</v>
      </c>
      <c r="H15" s="100">
        <v>5000</v>
      </c>
      <c r="I15" s="100">
        <v>5000</v>
      </c>
      <c r="J15" s="100">
        <v>5000</v>
      </c>
      <c r="K15" s="100">
        <v>5000</v>
      </c>
      <c r="L15" s="100">
        <v>5000</v>
      </c>
      <c r="M15" s="100">
        <v>5000</v>
      </c>
      <c r="N15" s="100">
        <v>5000</v>
      </c>
      <c r="O15" s="100">
        <v>5000</v>
      </c>
      <c r="P15" s="100">
        <v>5000</v>
      </c>
      <c r="Q15" s="100">
        <v>5000</v>
      </c>
    </row>
    <row r="16" spans="1:17" ht="60" x14ac:dyDescent="0.25">
      <c r="A16" s="94" t="s">
        <v>920</v>
      </c>
      <c r="B16" s="94" t="s">
        <v>787</v>
      </c>
      <c r="C16" s="94">
        <v>27101</v>
      </c>
      <c r="D16" s="94" t="s">
        <v>37</v>
      </c>
      <c r="E16" s="100">
        <v>8000</v>
      </c>
      <c r="F16" s="100">
        <v>0</v>
      </c>
      <c r="G16" s="100">
        <v>0</v>
      </c>
      <c r="H16" s="100">
        <v>0</v>
      </c>
      <c r="I16" s="100">
        <v>0</v>
      </c>
      <c r="J16" s="100">
        <v>0</v>
      </c>
      <c r="K16" s="100">
        <v>0</v>
      </c>
      <c r="L16" s="100">
        <v>0</v>
      </c>
      <c r="M16" s="100">
        <v>0</v>
      </c>
      <c r="N16" s="100">
        <v>8000</v>
      </c>
      <c r="O16" s="100">
        <v>0</v>
      </c>
      <c r="P16" s="100">
        <v>0</v>
      </c>
      <c r="Q16" s="100">
        <v>0</v>
      </c>
    </row>
    <row r="17" spans="1:17" ht="60" x14ac:dyDescent="0.25">
      <c r="A17" s="94" t="s">
        <v>920</v>
      </c>
      <c r="B17" s="94" t="s">
        <v>787</v>
      </c>
      <c r="C17" s="94">
        <v>39801</v>
      </c>
      <c r="D17" s="94" t="s">
        <v>67</v>
      </c>
      <c r="E17" s="100">
        <v>71220</v>
      </c>
      <c r="F17" s="100">
        <v>5935</v>
      </c>
      <c r="G17" s="100">
        <v>5935</v>
      </c>
      <c r="H17" s="100">
        <v>5935</v>
      </c>
      <c r="I17" s="100">
        <v>5935</v>
      </c>
      <c r="J17" s="100">
        <v>5935</v>
      </c>
      <c r="K17" s="100">
        <v>5935</v>
      </c>
      <c r="L17" s="100">
        <v>5935</v>
      </c>
      <c r="M17" s="100">
        <v>5935</v>
      </c>
      <c r="N17" s="100">
        <v>5935</v>
      </c>
      <c r="O17" s="100">
        <v>5935</v>
      </c>
      <c r="P17" s="100">
        <v>5935</v>
      </c>
      <c r="Q17" s="100">
        <v>5935</v>
      </c>
    </row>
    <row r="18" spans="1:17" ht="60" x14ac:dyDescent="0.25">
      <c r="A18" s="94" t="s">
        <v>920</v>
      </c>
      <c r="B18" s="94" t="s">
        <v>787</v>
      </c>
      <c r="C18" s="94">
        <v>44108</v>
      </c>
      <c r="D18" s="94" t="s">
        <v>70</v>
      </c>
      <c r="E18" s="100">
        <v>240000</v>
      </c>
      <c r="F18" s="100">
        <v>20000</v>
      </c>
      <c r="G18" s="100">
        <v>20000</v>
      </c>
      <c r="H18" s="100">
        <v>20000</v>
      </c>
      <c r="I18" s="100">
        <v>20000</v>
      </c>
      <c r="J18" s="100">
        <v>20000</v>
      </c>
      <c r="K18" s="100">
        <v>20000</v>
      </c>
      <c r="L18" s="100">
        <v>20000</v>
      </c>
      <c r="M18" s="100">
        <v>20000</v>
      </c>
      <c r="N18" s="100">
        <v>20000</v>
      </c>
      <c r="O18" s="100">
        <v>20000</v>
      </c>
      <c r="P18" s="100">
        <v>20000</v>
      </c>
      <c r="Q18" s="100">
        <v>20000</v>
      </c>
    </row>
  </sheetData>
  <mergeCells count="12">
    <mergeCell ref="A7:Q7"/>
    <mergeCell ref="A8:A9"/>
    <mergeCell ref="B8:B9"/>
    <mergeCell ref="E8:E9"/>
    <mergeCell ref="C8:D8"/>
    <mergeCell ref="F8:Q8"/>
    <mergeCell ref="A6:Q6"/>
    <mergeCell ref="A1:Q1"/>
    <mergeCell ref="A2:Q2"/>
    <mergeCell ref="A3:Q3"/>
    <mergeCell ref="A4:Q4"/>
    <mergeCell ref="A5:Q5"/>
  </mergeCells>
  <pageMargins left="0.7" right="0.7" top="0.75" bottom="0.75" header="0.3" footer="0.3"/>
  <pageSetup paperSize="9" scale="52"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Q18"/>
  <sheetViews>
    <sheetView workbookViewId="0">
      <selection activeCell="A3" sqref="A3:Q3"/>
    </sheetView>
  </sheetViews>
  <sheetFormatPr baseColWidth="10" defaultColWidth="20" defaultRowHeight="15" x14ac:dyDescent="0.25"/>
  <cols>
    <col min="1" max="1" width="32.7109375" style="94" customWidth="1"/>
    <col min="2" max="2" width="42.42578125" style="94" customWidth="1"/>
    <col min="3" max="3" width="29.7109375" style="94" customWidth="1"/>
    <col min="4" max="4" width="30.140625" style="94" customWidth="1"/>
    <col min="5" max="5" width="27.42578125" style="94" customWidth="1"/>
    <col min="6" max="6" width="23.7109375" style="94" customWidth="1"/>
    <col min="7" max="9" width="20" style="94"/>
    <col min="10" max="10" width="30.5703125" style="94" customWidth="1"/>
    <col min="11" max="11" width="22.42578125" style="94" customWidth="1"/>
    <col min="12" max="12" width="30.140625" style="94" customWidth="1"/>
    <col min="13" max="13" width="21.5703125" style="94" customWidth="1"/>
    <col min="14" max="14" width="22.42578125" style="94" customWidth="1"/>
    <col min="15" max="15" width="20.28515625" style="94" customWidth="1"/>
    <col min="16" max="16" width="25.5703125" style="94" customWidth="1"/>
    <col min="17" max="16384" width="20" style="94"/>
  </cols>
  <sheetData>
    <row r="1" spans="1:17" ht="22.5" customHeight="1" x14ac:dyDescent="0.25">
      <c r="A1" s="276" t="s">
        <v>0</v>
      </c>
      <c r="B1" s="276"/>
      <c r="C1" s="276"/>
      <c r="D1" s="276"/>
      <c r="E1" s="276"/>
      <c r="F1" s="276"/>
      <c r="G1" s="276"/>
      <c r="H1" s="276"/>
      <c r="I1" s="276"/>
      <c r="J1" s="276"/>
      <c r="K1" s="276"/>
      <c r="L1" s="276"/>
      <c r="M1" s="276"/>
      <c r="N1" s="276"/>
      <c r="O1" s="276"/>
      <c r="P1" s="276"/>
      <c r="Q1" s="276"/>
    </row>
    <row r="2" spans="1:17" ht="22.5" customHeight="1" x14ac:dyDescent="0.25">
      <c r="A2" s="277" t="s">
        <v>634</v>
      </c>
      <c r="B2" s="277"/>
      <c r="C2" s="277"/>
      <c r="D2" s="277"/>
      <c r="E2" s="277"/>
      <c r="F2" s="277"/>
      <c r="G2" s="277"/>
      <c r="H2" s="277"/>
      <c r="I2" s="277"/>
      <c r="J2" s="277"/>
      <c r="K2" s="277"/>
      <c r="L2" s="277"/>
      <c r="M2" s="277"/>
      <c r="N2" s="277"/>
      <c r="O2" s="277"/>
      <c r="P2" s="277"/>
      <c r="Q2" s="277"/>
    </row>
    <row r="3" spans="1:17" ht="22.5" customHeight="1" x14ac:dyDescent="0.25">
      <c r="A3" s="278" t="s">
        <v>368</v>
      </c>
      <c r="B3" s="278"/>
      <c r="C3" s="278"/>
      <c r="D3" s="278"/>
      <c r="E3" s="278"/>
      <c r="F3" s="278"/>
      <c r="G3" s="278"/>
      <c r="H3" s="278"/>
      <c r="I3" s="278"/>
      <c r="J3" s="278"/>
      <c r="K3" s="278"/>
      <c r="L3" s="278"/>
      <c r="M3" s="278"/>
      <c r="N3" s="278"/>
      <c r="O3" s="278"/>
      <c r="P3" s="278"/>
      <c r="Q3" s="278"/>
    </row>
    <row r="4" spans="1:17" ht="22.5" customHeight="1" x14ac:dyDescent="0.25">
      <c r="A4" s="278" t="s">
        <v>915</v>
      </c>
      <c r="B4" s="278"/>
      <c r="C4" s="278"/>
      <c r="D4" s="278"/>
      <c r="E4" s="278"/>
      <c r="F4" s="278"/>
      <c r="G4" s="278"/>
      <c r="H4" s="278"/>
      <c r="I4" s="278"/>
      <c r="J4" s="278"/>
      <c r="K4" s="278"/>
      <c r="L4" s="278"/>
      <c r="M4" s="278"/>
      <c r="N4" s="278"/>
      <c r="O4" s="278"/>
      <c r="P4" s="278"/>
      <c r="Q4" s="278"/>
    </row>
    <row r="5" spans="1:17" ht="22.5" customHeight="1" x14ac:dyDescent="0.25">
      <c r="A5" s="278" t="s">
        <v>916</v>
      </c>
      <c r="B5" s="278"/>
      <c r="C5" s="278"/>
      <c r="D5" s="278"/>
      <c r="E5" s="278"/>
      <c r="F5" s="278"/>
      <c r="G5" s="278"/>
      <c r="H5" s="278"/>
      <c r="I5" s="278"/>
      <c r="J5" s="278"/>
      <c r="K5" s="278"/>
      <c r="L5" s="278"/>
      <c r="M5" s="278"/>
      <c r="N5" s="278"/>
      <c r="O5" s="278"/>
      <c r="P5" s="278"/>
      <c r="Q5" s="278"/>
    </row>
    <row r="6" spans="1:17" ht="22.5" customHeight="1" x14ac:dyDescent="0.25">
      <c r="A6" s="278" t="s">
        <v>917</v>
      </c>
      <c r="B6" s="278"/>
      <c r="C6" s="278"/>
      <c r="D6" s="278"/>
      <c r="E6" s="278"/>
      <c r="F6" s="278"/>
      <c r="G6" s="278"/>
      <c r="H6" s="278"/>
      <c r="I6" s="278"/>
      <c r="J6" s="278"/>
      <c r="K6" s="278"/>
      <c r="L6" s="278"/>
      <c r="M6" s="278"/>
      <c r="N6" s="278"/>
      <c r="O6" s="278"/>
      <c r="P6" s="278"/>
      <c r="Q6" s="278"/>
    </row>
    <row r="7" spans="1:17" ht="22.5" customHeight="1" x14ac:dyDescent="0.25">
      <c r="A7" s="278" t="s">
        <v>918</v>
      </c>
      <c r="B7" s="278"/>
      <c r="C7" s="278"/>
      <c r="D7" s="278"/>
      <c r="E7" s="278"/>
      <c r="F7" s="278"/>
      <c r="G7" s="278"/>
      <c r="H7" s="278"/>
      <c r="I7" s="278"/>
      <c r="J7" s="278"/>
      <c r="K7" s="278"/>
      <c r="L7" s="278"/>
      <c r="M7" s="278"/>
      <c r="N7" s="278"/>
      <c r="O7" s="278"/>
      <c r="P7" s="278"/>
      <c r="Q7" s="278"/>
    </row>
    <row r="8" spans="1:17" x14ac:dyDescent="0.25">
      <c r="A8" s="279" t="s">
        <v>638</v>
      </c>
      <c r="B8" s="279" t="s">
        <v>639</v>
      </c>
      <c r="C8" s="279" t="s">
        <v>640</v>
      </c>
      <c r="D8" s="279"/>
      <c r="E8" s="279" t="s">
        <v>641</v>
      </c>
      <c r="F8" s="279" t="s">
        <v>642</v>
      </c>
      <c r="G8" s="279"/>
      <c r="H8" s="279"/>
      <c r="I8" s="279"/>
      <c r="J8" s="279"/>
      <c r="K8" s="279"/>
      <c r="L8" s="279"/>
      <c r="M8" s="279"/>
      <c r="N8" s="279"/>
      <c r="O8" s="279"/>
      <c r="P8" s="279"/>
      <c r="Q8" s="279"/>
    </row>
    <row r="9" spans="1:17" x14ac:dyDescent="0.25">
      <c r="A9" s="279"/>
      <c r="B9" s="279"/>
      <c r="C9" s="96" t="s">
        <v>643</v>
      </c>
      <c r="D9" s="96" t="s">
        <v>644</v>
      </c>
      <c r="E9" s="279"/>
      <c r="F9" s="96" t="s">
        <v>645</v>
      </c>
      <c r="G9" s="96" t="s">
        <v>646</v>
      </c>
      <c r="H9" s="96" t="s">
        <v>647</v>
      </c>
      <c r="I9" s="96" t="s">
        <v>648</v>
      </c>
      <c r="J9" s="96" t="s">
        <v>647</v>
      </c>
      <c r="K9" s="96" t="s">
        <v>649</v>
      </c>
      <c r="L9" s="96" t="s">
        <v>649</v>
      </c>
      <c r="M9" s="96" t="s">
        <v>648</v>
      </c>
      <c r="N9" s="96" t="s">
        <v>650</v>
      </c>
      <c r="O9" s="96" t="s">
        <v>651</v>
      </c>
      <c r="P9" s="96" t="s">
        <v>652</v>
      </c>
      <c r="Q9" s="96" t="s">
        <v>653</v>
      </c>
    </row>
    <row r="10" spans="1:17" ht="45" x14ac:dyDescent="0.25">
      <c r="A10" s="94" t="s">
        <v>921</v>
      </c>
      <c r="B10" s="94" t="s">
        <v>797</v>
      </c>
      <c r="C10" s="94">
        <v>11301</v>
      </c>
      <c r="D10" s="94" t="s">
        <v>20</v>
      </c>
      <c r="E10" s="100">
        <v>1685292</v>
      </c>
      <c r="F10" s="100">
        <v>140441</v>
      </c>
      <c r="G10" s="100">
        <v>140441</v>
      </c>
      <c r="H10" s="100">
        <v>140441</v>
      </c>
      <c r="I10" s="100">
        <v>140441</v>
      </c>
      <c r="J10" s="100">
        <v>140441</v>
      </c>
      <c r="K10" s="100">
        <v>140441</v>
      </c>
      <c r="L10" s="100">
        <v>140441</v>
      </c>
      <c r="M10" s="100">
        <v>140441</v>
      </c>
      <c r="N10" s="100">
        <v>140441</v>
      </c>
      <c r="O10" s="100">
        <v>140441</v>
      </c>
      <c r="P10" s="100">
        <v>140441</v>
      </c>
      <c r="Q10" s="100">
        <v>140441</v>
      </c>
    </row>
    <row r="11" spans="1:17" ht="45" x14ac:dyDescent="0.25">
      <c r="A11" s="94" t="s">
        <v>921</v>
      </c>
      <c r="B11" s="94" t="s">
        <v>797</v>
      </c>
      <c r="C11" s="94">
        <v>13201</v>
      </c>
      <c r="D11" s="94" t="s">
        <v>21</v>
      </c>
      <c r="E11" s="100">
        <v>23408</v>
      </c>
      <c r="F11" s="100">
        <v>0</v>
      </c>
      <c r="G11" s="100">
        <v>11704</v>
      </c>
      <c r="H11" s="100">
        <v>0</v>
      </c>
      <c r="I11" s="100">
        <v>0</v>
      </c>
      <c r="J11" s="100">
        <v>0</v>
      </c>
      <c r="K11" s="100">
        <v>0</v>
      </c>
      <c r="L11" s="100">
        <v>0</v>
      </c>
      <c r="M11" s="100">
        <v>11704</v>
      </c>
      <c r="N11" s="100">
        <v>0</v>
      </c>
      <c r="O11" s="100">
        <v>0</v>
      </c>
      <c r="P11" s="100">
        <v>0</v>
      </c>
      <c r="Q11" s="100">
        <v>0</v>
      </c>
    </row>
    <row r="12" spans="1:17" ht="45" x14ac:dyDescent="0.25">
      <c r="A12" s="94" t="s">
        <v>921</v>
      </c>
      <c r="B12" s="94" t="s">
        <v>797</v>
      </c>
      <c r="C12" s="94">
        <v>13202</v>
      </c>
      <c r="D12" s="94" t="s">
        <v>22</v>
      </c>
      <c r="E12" s="100">
        <v>187254</v>
      </c>
      <c r="F12" s="100">
        <v>0</v>
      </c>
      <c r="G12" s="100">
        <v>0</v>
      </c>
      <c r="H12" s="100">
        <v>0</v>
      </c>
      <c r="I12" s="100">
        <v>0</v>
      </c>
      <c r="J12" s="100">
        <v>0</v>
      </c>
      <c r="K12" s="100">
        <v>0</v>
      </c>
      <c r="L12" s="100">
        <v>0</v>
      </c>
      <c r="M12" s="100">
        <v>0</v>
      </c>
      <c r="N12" s="100">
        <v>0</v>
      </c>
      <c r="O12" s="100">
        <v>0</v>
      </c>
      <c r="P12" s="100">
        <v>0</v>
      </c>
      <c r="Q12" s="100">
        <v>187254</v>
      </c>
    </row>
    <row r="13" spans="1:17" ht="45" x14ac:dyDescent="0.25">
      <c r="A13" s="94" t="s">
        <v>921</v>
      </c>
      <c r="B13" s="94" t="s">
        <v>797</v>
      </c>
      <c r="C13" s="94">
        <v>15202</v>
      </c>
      <c r="D13" s="94" t="s">
        <v>24</v>
      </c>
      <c r="E13" s="100">
        <v>60000</v>
      </c>
      <c r="F13" s="100">
        <v>5000</v>
      </c>
      <c r="G13" s="100">
        <v>5000</v>
      </c>
      <c r="H13" s="100">
        <v>5000</v>
      </c>
      <c r="I13" s="100">
        <v>5000</v>
      </c>
      <c r="J13" s="100">
        <v>5000</v>
      </c>
      <c r="K13" s="100">
        <v>5000</v>
      </c>
      <c r="L13" s="100">
        <v>5000</v>
      </c>
      <c r="M13" s="100">
        <v>5000</v>
      </c>
      <c r="N13" s="100">
        <v>5000</v>
      </c>
      <c r="O13" s="100">
        <v>5000</v>
      </c>
      <c r="P13" s="100">
        <v>5000</v>
      </c>
      <c r="Q13" s="100">
        <v>5000</v>
      </c>
    </row>
    <row r="14" spans="1:17" ht="45" x14ac:dyDescent="0.25">
      <c r="A14" s="94" t="s">
        <v>921</v>
      </c>
      <c r="B14" s="94" t="s">
        <v>797</v>
      </c>
      <c r="C14" s="94">
        <v>21101</v>
      </c>
      <c r="D14" s="94" t="s">
        <v>26</v>
      </c>
      <c r="E14" s="100">
        <v>19200</v>
      </c>
      <c r="F14" s="100">
        <v>1600</v>
      </c>
      <c r="G14" s="100">
        <v>1600</v>
      </c>
      <c r="H14" s="100">
        <v>1600</v>
      </c>
      <c r="I14" s="100">
        <v>1600</v>
      </c>
      <c r="J14" s="100">
        <v>1600</v>
      </c>
      <c r="K14" s="100">
        <v>1600</v>
      </c>
      <c r="L14" s="100">
        <v>1600</v>
      </c>
      <c r="M14" s="100">
        <v>1600</v>
      </c>
      <c r="N14" s="100">
        <v>1600</v>
      </c>
      <c r="O14" s="100">
        <v>1600</v>
      </c>
      <c r="P14" s="100">
        <v>1600</v>
      </c>
      <c r="Q14" s="100">
        <v>1600</v>
      </c>
    </row>
    <row r="15" spans="1:17" ht="90" x14ac:dyDescent="0.25">
      <c r="A15" s="94" t="s">
        <v>921</v>
      </c>
      <c r="B15" s="94" t="s">
        <v>797</v>
      </c>
      <c r="C15" s="94">
        <v>26103</v>
      </c>
      <c r="D15" s="94" t="s">
        <v>35</v>
      </c>
      <c r="E15" s="100">
        <v>15600</v>
      </c>
      <c r="F15" s="100">
        <v>1300</v>
      </c>
      <c r="G15" s="100">
        <v>1300</v>
      </c>
      <c r="H15" s="100">
        <v>1300</v>
      </c>
      <c r="I15" s="100">
        <v>1300</v>
      </c>
      <c r="J15" s="100">
        <v>1300</v>
      </c>
      <c r="K15" s="100">
        <v>1300</v>
      </c>
      <c r="L15" s="100">
        <v>1300</v>
      </c>
      <c r="M15" s="100">
        <v>1300</v>
      </c>
      <c r="N15" s="100">
        <v>1300</v>
      </c>
      <c r="O15" s="100">
        <v>1300</v>
      </c>
      <c r="P15" s="100">
        <v>1300</v>
      </c>
      <c r="Q15" s="100">
        <v>1300</v>
      </c>
    </row>
    <row r="16" spans="1:17" ht="45" x14ac:dyDescent="0.25">
      <c r="A16" s="94" t="s">
        <v>921</v>
      </c>
      <c r="B16" s="94" t="s">
        <v>797</v>
      </c>
      <c r="C16" s="94">
        <v>39801</v>
      </c>
      <c r="D16" s="94" t="s">
        <v>67</v>
      </c>
      <c r="E16" s="100">
        <v>50568</v>
      </c>
      <c r="F16" s="100">
        <v>4214</v>
      </c>
      <c r="G16" s="100">
        <v>4214</v>
      </c>
      <c r="H16" s="100">
        <v>4214</v>
      </c>
      <c r="I16" s="100">
        <v>4214</v>
      </c>
      <c r="J16" s="100">
        <v>4214</v>
      </c>
      <c r="K16" s="100">
        <v>4214</v>
      </c>
      <c r="L16" s="100">
        <v>4214</v>
      </c>
      <c r="M16" s="100">
        <v>4214</v>
      </c>
      <c r="N16" s="100">
        <v>4214</v>
      </c>
      <c r="O16" s="100">
        <v>4214</v>
      </c>
      <c r="P16" s="100">
        <v>4214</v>
      </c>
      <c r="Q16" s="100">
        <v>4214</v>
      </c>
    </row>
    <row r="17" spans="1:17" ht="45" x14ac:dyDescent="0.25">
      <c r="A17" s="94" t="s">
        <v>921</v>
      </c>
      <c r="B17" s="94" t="s">
        <v>797</v>
      </c>
      <c r="C17" s="94">
        <v>44108</v>
      </c>
      <c r="D17" s="94" t="s">
        <v>70</v>
      </c>
      <c r="E17" s="100">
        <v>2627</v>
      </c>
      <c r="F17" s="100">
        <v>2627</v>
      </c>
      <c r="G17" s="100">
        <v>0</v>
      </c>
      <c r="H17" s="100">
        <v>0</v>
      </c>
      <c r="I17" s="100">
        <v>0</v>
      </c>
      <c r="J17" s="100">
        <v>0</v>
      </c>
      <c r="K17" s="100">
        <v>0</v>
      </c>
      <c r="L17" s="100">
        <v>0</v>
      </c>
      <c r="M17" s="100">
        <v>0</v>
      </c>
      <c r="N17" s="100">
        <v>0</v>
      </c>
      <c r="O17" s="100">
        <v>0</v>
      </c>
      <c r="P17" s="100">
        <v>0</v>
      </c>
      <c r="Q17" s="100">
        <v>0</v>
      </c>
    </row>
    <row r="18" spans="1:17" ht="45" x14ac:dyDescent="0.25">
      <c r="A18" s="94" t="s">
        <v>921</v>
      </c>
      <c r="B18" s="94" t="s">
        <v>797</v>
      </c>
      <c r="C18" s="94">
        <v>44108</v>
      </c>
      <c r="D18" s="94" t="s">
        <v>70</v>
      </c>
      <c r="E18" s="100">
        <v>33373</v>
      </c>
      <c r="F18" s="100">
        <v>3000</v>
      </c>
      <c r="G18" s="100">
        <v>3000</v>
      </c>
      <c r="H18" s="100">
        <v>3000</v>
      </c>
      <c r="I18" s="100">
        <v>3000</v>
      </c>
      <c r="J18" s="100">
        <v>3000</v>
      </c>
      <c r="K18" s="100">
        <v>3000</v>
      </c>
      <c r="L18" s="100">
        <v>3000</v>
      </c>
      <c r="M18" s="100">
        <v>3000</v>
      </c>
      <c r="N18" s="100">
        <v>3000</v>
      </c>
      <c r="O18" s="100">
        <v>3000</v>
      </c>
      <c r="P18" s="100">
        <v>3000</v>
      </c>
      <c r="Q18" s="100">
        <v>373</v>
      </c>
    </row>
  </sheetData>
  <mergeCells count="12">
    <mergeCell ref="A7:Q7"/>
    <mergeCell ref="A8:A9"/>
    <mergeCell ref="B8:B9"/>
    <mergeCell ref="E8:E9"/>
    <mergeCell ref="C8:D8"/>
    <mergeCell ref="F8:Q8"/>
    <mergeCell ref="A6:Q6"/>
    <mergeCell ref="A1:Q1"/>
    <mergeCell ref="A2:Q2"/>
    <mergeCell ref="A3:Q3"/>
    <mergeCell ref="A4:Q4"/>
    <mergeCell ref="A5:Q5"/>
  </mergeCells>
  <pageMargins left="0.7" right="0.7" top="0.75" bottom="0.75" header="0.3" footer="0.3"/>
  <pageSetup paperSize="9" scale="29"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Q20"/>
  <sheetViews>
    <sheetView workbookViewId="0">
      <selection activeCell="D10" sqref="D10"/>
    </sheetView>
  </sheetViews>
  <sheetFormatPr baseColWidth="10" defaultColWidth="29.42578125" defaultRowHeight="15" x14ac:dyDescent="0.25"/>
  <cols>
    <col min="1" max="16384" width="29.42578125" style="94"/>
  </cols>
  <sheetData>
    <row r="1" spans="1:17" ht="18.75" x14ac:dyDescent="0.25">
      <c r="A1" s="276" t="s">
        <v>0</v>
      </c>
      <c r="B1" s="276"/>
      <c r="C1" s="276"/>
      <c r="D1" s="276"/>
      <c r="E1" s="276"/>
      <c r="F1" s="276"/>
      <c r="G1" s="276"/>
      <c r="H1" s="276"/>
      <c r="I1" s="276"/>
      <c r="J1" s="276"/>
      <c r="K1" s="276"/>
      <c r="L1" s="276"/>
      <c r="M1" s="276"/>
      <c r="N1" s="276"/>
      <c r="O1" s="276"/>
      <c r="P1" s="276"/>
      <c r="Q1" s="276"/>
    </row>
    <row r="2" spans="1:17" ht="15.75" x14ac:dyDescent="0.25">
      <c r="A2" s="277" t="s">
        <v>634</v>
      </c>
      <c r="B2" s="277"/>
      <c r="C2" s="277"/>
      <c r="D2" s="277"/>
      <c r="E2" s="277"/>
      <c r="F2" s="277"/>
      <c r="G2" s="277"/>
      <c r="H2" s="277"/>
      <c r="I2" s="277"/>
      <c r="J2" s="277"/>
      <c r="K2" s="277"/>
      <c r="L2" s="277"/>
      <c r="M2" s="277"/>
      <c r="N2" s="277"/>
      <c r="O2" s="277"/>
      <c r="P2" s="277"/>
      <c r="Q2" s="277"/>
    </row>
    <row r="3" spans="1:17" x14ac:dyDescent="0.25">
      <c r="A3" s="278" t="s">
        <v>368</v>
      </c>
      <c r="B3" s="278"/>
      <c r="C3" s="278"/>
      <c r="D3" s="278"/>
      <c r="E3" s="278"/>
      <c r="F3" s="278"/>
      <c r="G3" s="278"/>
      <c r="H3" s="278"/>
      <c r="I3" s="278"/>
      <c r="J3" s="278"/>
      <c r="K3" s="278"/>
      <c r="L3" s="278"/>
      <c r="M3" s="278"/>
      <c r="N3" s="278"/>
      <c r="O3" s="278"/>
      <c r="P3" s="278"/>
      <c r="Q3" s="278"/>
    </row>
    <row r="4" spans="1:17" x14ac:dyDescent="0.25">
      <c r="A4" s="278" t="s">
        <v>915</v>
      </c>
      <c r="B4" s="278"/>
      <c r="C4" s="278"/>
      <c r="D4" s="278"/>
      <c r="E4" s="278"/>
      <c r="F4" s="278"/>
      <c r="G4" s="278"/>
      <c r="H4" s="278"/>
      <c r="I4" s="278"/>
      <c r="J4" s="278"/>
      <c r="K4" s="278"/>
      <c r="L4" s="278"/>
      <c r="M4" s="278"/>
      <c r="N4" s="278"/>
      <c r="O4" s="278"/>
      <c r="P4" s="278"/>
      <c r="Q4" s="278"/>
    </row>
    <row r="5" spans="1:17" x14ac:dyDescent="0.25">
      <c r="A5" s="278" t="s">
        <v>916</v>
      </c>
      <c r="B5" s="278"/>
      <c r="C5" s="278"/>
      <c r="D5" s="278"/>
      <c r="E5" s="278"/>
      <c r="F5" s="278"/>
      <c r="G5" s="278"/>
      <c r="H5" s="278"/>
      <c r="I5" s="278"/>
      <c r="J5" s="278"/>
      <c r="K5" s="278"/>
      <c r="L5" s="278"/>
      <c r="M5" s="278"/>
      <c r="N5" s="278"/>
      <c r="O5" s="278"/>
      <c r="P5" s="278"/>
      <c r="Q5" s="278"/>
    </row>
    <row r="6" spans="1:17" x14ac:dyDescent="0.25">
      <c r="A6" s="278" t="s">
        <v>922</v>
      </c>
      <c r="B6" s="278"/>
      <c r="C6" s="278"/>
      <c r="D6" s="278"/>
      <c r="E6" s="278"/>
      <c r="F6" s="278"/>
      <c r="G6" s="278"/>
      <c r="H6" s="278"/>
      <c r="I6" s="278"/>
      <c r="J6" s="278"/>
      <c r="K6" s="278"/>
      <c r="L6" s="278"/>
      <c r="M6" s="278"/>
      <c r="N6" s="278"/>
      <c r="O6" s="278"/>
      <c r="P6" s="278"/>
      <c r="Q6" s="278"/>
    </row>
    <row r="7" spans="1:17" x14ac:dyDescent="0.25">
      <c r="A7" s="278" t="s">
        <v>923</v>
      </c>
      <c r="B7" s="278"/>
      <c r="C7" s="278"/>
      <c r="D7" s="278"/>
      <c r="E7" s="278"/>
      <c r="F7" s="278"/>
      <c r="G7" s="278"/>
      <c r="H7" s="278"/>
      <c r="I7" s="278"/>
      <c r="J7" s="278"/>
      <c r="K7" s="278"/>
      <c r="L7" s="278"/>
      <c r="M7" s="278"/>
      <c r="N7" s="278"/>
      <c r="O7" s="278"/>
      <c r="P7" s="278"/>
      <c r="Q7" s="278"/>
    </row>
    <row r="8" spans="1:17" x14ac:dyDescent="0.25">
      <c r="A8" s="279" t="s">
        <v>638</v>
      </c>
      <c r="B8" s="279" t="s">
        <v>639</v>
      </c>
      <c r="C8" s="279" t="s">
        <v>640</v>
      </c>
      <c r="D8" s="279"/>
      <c r="E8" s="279" t="s">
        <v>641</v>
      </c>
      <c r="F8" s="279" t="s">
        <v>642</v>
      </c>
      <c r="G8" s="279"/>
      <c r="H8" s="279"/>
      <c r="I8" s="279"/>
      <c r="J8" s="279"/>
      <c r="K8" s="279"/>
      <c r="L8" s="279"/>
      <c r="M8" s="279"/>
      <c r="N8" s="279"/>
      <c r="O8" s="279"/>
      <c r="P8" s="279"/>
      <c r="Q8" s="279"/>
    </row>
    <row r="9" spans="1:17" x14ac:dyDescent="0.25">
      <c r="A9" s="279"/>
      <c r="B9" s="279"/>
      <c r="C9" s="96" t="s">
        <v>643</v>
      </c>
      <c r="D9" s="96" t="s">
        <v>644</v>
      </c>
      <c r="E9" s="279"/>
      <c r="F9" s="96" t="s">
        <v>645</v>
      </c>
      <c r="G9" s="96" t="s">
        <v>646</v>
      </c>
      <c r="H9" s="96" t="s">
        <v>647</v>
      </c>
      <c r="I9" s="96" t="s">
        <v>648</v>
      </c>
      <c r="J9" s="96" t="s">
        <v>647</v>
      </c>
      <c r="K9" s="96" t="s">
        <v>649</v>
      </c>
      <c r="L9" s="96" t="s">
        <v>649</v>
      </c>
      <c r="M9" s="96" t="s">
        <v>648</v>
      </c>
      <c r="N9" s="96" t="s">
        <v>650</v>
      </c>
      <c r="O9" s="96" t="s">
        <v>651</v>
      </c>
      <c r="P9" s="96" t="s">
        <v>652</v>
      </c>
      <c r="Q9" s="96" t="s">
        <v>653</v>
      </c>
    </row>
    <row r="10" spans="1:17" ht="75" x14ac:dyDescent="0.25">
      <c r="A10" s="94" t="s">
        <v>924</v>
      </c>
      <c r="B10" s="94" t="s">
        <v>824</v>
      </c>
      <c r="C10" s="94">
        <v>11103</v>
      </c>
      <c r="D10" s="94" t="s">
        <v>19</v>
      </c>
      <c r="E10" s="100">
        <v>506832</v>
      </c>
      <c r="F10" s="100">
        <v>42236</v>
      </c>
      <c r="G10" s="100">
        <v>42236</v>
      </c>
      <c r="H10" s="100">
        <v>42236</v>
      </c>
      <c r="I10" s="100">
        <v>42236</v>
      </c>
      <c r="J10" s="100">
        <v>42236</v>
      </c>
      <c r="K10" s="100">
        <v>42236</v>
      </c>
      <c r="L10" s="100">
        <v>42236</v>
      </c>
      <c r="M10" s="100">
        <v>42236</v>
      </c>
      <c r="N10" s="100">
        <v>42236</v>
      </c>
      <c r="O10" s="100">
        <v>42236</v>
      </c>
      <c r="P10" s="100">
        <v>42236</v>
      </c>
      <c r="Q10" s="100">
        <v>42236</v>
      </c>
    </row>
    <row r="11" spans="1:17" ht="75" x14ac:dyDescent="0.25">
      <c r="A11" s="94" t="s">
        <v>924</v>
      </c>
      <c r="B11" s="94" t="s">
        <v>824</v>
      </c>
      <c r="C11" s="94">
        <v>11301</v>
      </c>
      <c r="D11" s="94" t="s">
        <v>20</v>
      </c>
      <c r="E11" s="100">
        <v>725856</v>
      </c>
      <c r="F11" s="100">
        <v>60488</v>
      </c>
      <c r="G11" s="100">
        <v>60488</v>
      </c>
      <c r="H11" s="100">
        <v>60488</v>
      </c>
      <c r="I11" s="100">
        <v>60488</v>
      </c>
      <c r="J11" s="100">
        <v>60488</v>
      </c>
      <c r="K11" s="100">
        <v>60488</v>
      </c>
      <c r="L11" s="100">
        <v>60488</v>
      </c>
      <c r="M11" s="100">
        <v>60488</v>
      </c>
      <c r="N11" s="100">
        <v>60488</v>
      </c>
      <c r="O11" s="100">
        <v>60488</v>
      </c>
      <c r="P11" s="100">
        <v>60488</v>
      </c>
      <c r="Q11" s="100">
        <v>60488</v>
      </c>
    </row>
    <row r="12" spans="1:17" ht="75" x14ac:dyDescent="0.25">
      <c r="A12" s="94" t="s">
        <v>924</v>
      </c>
      <c r="B12" s="94" t="s">
        <v>824</v>
      </c>
      <c r="C12" s="94">
        <v>13201</v>
      </c>
      <c r="D12" s="94" t="s">
        <v>21</v>
      </c>
      <c r="E12" s="100">
        <v>17120</v>
      </c>
      <c r="F12" s="100">
        <v>0</v>
      </c>
      <c r="G12" s="100">
        <v>8560</v>
      </c>
      <c r="H12" s="100">
        <v>0</v>
      </c>
      <c r="I12" s="100">
        <v>0</v>
      </c>
      <c r="J12" s="100">
        <v>0</v>
      </c>
      <c r="K12" s="100">
        <v>0</v>
      </c>
      <c r="L12" s="100">
        <v>0</v>
      </c>
      <c r="M12" s="100">
        <v>8560</v>
      </c>
      <c r="N12" s="100">
        <v>0</v>
      </c>
      <c r="O12" s="100">
        <v>0</v>
      </c>
      <c r="P12" s="100">
        <v>0</v>
      </c>
      <c r="Q12" s="100">
        <v>0</v>
      </c>
    </row>
    <row r="13" spans="1:17" ht="75" x14ac:dyDescent="0.25">
      <c r="A13" s="94" t="s">
        <v>924</v>
      </c>
      <c r="B13" s="94" t="s">
        <v>824</v>
      </c>
      <c r="C13" s="94">
        <v>13202</v>
      </c>
      <c r="D13" s="94" t="s">
        <v>22</v>
      </c>
      <c r="E13" s="100">
        <v>136964</v>
      </c>
      <c r="F13" s="100">
        <v>0</v>
      </c>
      <c r="G13" s="100">
        <v>0</v>
      </c>
      <c r="H13" s="100">
        <v>0</v>
      </c>
      <c r="I13" s="100">
        <v>0</v>
      </c>
      <c r="J13" s="100">
        <v>0</v>
      </c>
      <c r="K13" s="100">
        <v>0</v>
      </c>
      <c r="L13" s="100">
        <v>0</v>
      </c>
      <c r="M13" s="100">
        <v>0</v>
      </c>
      <c r="N13" s="100">
        <v>0</v>
      </c>
      <c r="O13" s="100">
        <v>0</v>
      </c>
      <c r="P13" s="100">
        <v>0</v>
      </c>
      <c r="Q13" s="100">
        <v>136964</v>
      </c>
    </row>
    <row r="14" spans="1:17" ht="75" x14ac:dyDescent="0.25">
      <c r="A14" s="94" t="s">
        <v>924</v>
      </c>
      <c r="B14" s="94" t="s">
        <v>824</v>
      </c>
      <c r="C14" s="94">
        <v>15202</v>
      </c>
      <c r="D14" s="94" t="s">
        <v>24</v>
      </c>
      <c r="E14" s="100">
        <v>0</v>
      </c>
      <c r="F14" s="100">
        <v>0</v>
      </c>
      <c r="G14" s="100">
        <v>0</v>
      </c>
      <c r="H14" s="100">
        <v>0</v>
      </c>
      <c r="I14" s="100">
        <v>0</v>
      </c>
      <c r="J14" s="100">
        <v>0</v>
      </c>
      <c r="K14" s="100">
        <v>0</v>
      </c>
      <c r="L14" s="100">
        <v>0</v>
      </c>
      <c r="M14" s="100">
        <v>0</v>
      </c>
      <c r="N14" s="100">
        <v>0</v>
      </c>
      <c r="O14" s="100">
        <v>0</v>
      </c>
      <c r="P14" s="100">
        <v>0</v>
      </c>
      <c r="Q14" s="100">
        <v>0</v>
      </c>
    </row>
    <row r="15" spans="1:17" ht="75" x14ac:dyDescent="0.25">
      <c r="A15" s="94" t="s">
        <v>924</v>
      </c>
      <c r="B15" s="94" t="s">
        <v>824</v>
      </c>
      <c r="C15" s="94">
        <v>21101</v>
      </c>
      <c r="D15" s="94" t="s">
        <v>26</v>
      </c>
      <c r="E15" s="100">
        <v>8400</v>
      </c>
      <c r="F15" s="100">
        <v>700</v>
      </c>
      <c r="G15" s="100">
        <v>700</v>
      </c>
      <c r="H15" s="100">
        <v>700</v>
      </c>
      <c r="I15" s="100">
        <v>700</v>
      </c>
      <c r="J15" s="100">
        <v>700</v>
      </c>
      <c r="K15" s="100">
        <v>700</v>
      </c>
      <c r="L15" s="100">
        <v>700</v>
      </c>
      <c r="M15" s="100">
        <v>700</v>
      </c>
      <c r="N15" s="100">
        <v>700</v>
      </c>
      <c r="O15" s="100">
        <v>700</v>
      </c>
      <c r="P15" s="100">
        <v>700</v>
      </c>
      <c r="Q15" s="100">
        <v>700</v>
      </c>
    </row>
    <row r="16" spans="1:17" ht="75" x14ac:dyDescent="0.25">
      <c r="A16" s="94" t="s">
        <v>924</v>
      </c>
      <c r="B16" s="94" t="s">
        <v>824</v>
      </c>
      <c r="C16" s="94">
        <v>21201</v>
      </c>
      <c r="D16" s="94" t="s">
        <v>27</v>
      </c>
      <c r="E16" s="100">
        <v>12000</v>
      </c>
      <c r="F16" s="100">
        <v>1000</v>
      </c>
      <c r="G16" s="100">
        <v>1000</v>
      </c>
      <c r="H16" s="100">
        <v>1000</v>
      </c>
      <c r="I16" s="100">
        <v>1000</v>
      </c>
      <c r="J16" s="100">
        <v>1000</v>
      </c>
      <c r="K16" s="100">
        <v>1000</v>
      </c>
      <c r="L16" s="100">
        <v>1000</v>
      </c>
      <c r="M16" s="100">
        <v>1000</v>
      </c>
      <c r="N16" s="100">
        <v>1000</v>
      </c>
      <c r="O16" s="100">
        <v>1000</v>
      </c>
      <c r="P16" s="100">
        <v>1000</v>
      </c>
      <c r="Q16" s="100">
        <v>1000</v>
      </c>
    </row>
    <row r="17" spans="1:17" ht="90" x14ac:dyDescent="0.25">
      <c r="A17" s="94" t="s">
        <v>924</v>
      </c>
      <c r="B17" s="94" t="s">
        <v>824</v>
      </c>
      <c r="C17" s="94">
        <v>26103</v>
      </c>
      <c r="D17" s="94" t="s">
        <v>35</v>
      </c>
      <c r="E17" s="100">
        <v>15600</v>
      </c>
      <c r="F17" s="100">
        <v>1300</v>
      </c>
      <c r="G17" s="100">
        <v>1300</v>
      </c>
      <c r="H17" s="100">
        <v>1300</v>
      </c>
      <c r="I17" s="100">
        <v>1300</v>
      </c>
      <c r="J17" s="100">
        <v>1300</v>
      </c>
      <c r="K17" s="100">
        <v>1300</v>
      </c>
      <c r="L17" s="100">
        <v>1300</v>
      </c>
      <c r="M17" s="100">
        <v>1300</v>
      </c>
      <c r="N17" s="100">
        <v>1300</v>
      </c>
      <c r="O17" s="100">
        <v>1300</v>
      </c>
      <c r="P17" s="100">
        <v>1300</v>
      </c>
      <c r="Q17" s="100">
        <v>1300</v>
      </c>
    </row>
    <row r="18" spans="1:17" ht="75" x14ac:dyDescent="0.25">
      <c r="A18" s="94" t="s">
        <v>924</v>
      </c>
      <c r="B18" s="94" t="s">
        <v>824</v>
      </c>
      <c r="C18" s="94">
        <v>33304</v>
      </c>
      <c r="D18" s="94" t="s">
        <v>52</v>
      </c>
      <c r="E18" s="100">
        <v>48000</v>
      </c>
      <c r="F18" s="100">
        <v>4000</v>
      </c>
      <c r="G18" s="100">
        <v>4000</v>
      </c>
      <c r="H18" s="100">
        <v>4000</v>
      </c>
      <c r="I18" s="100">
        <v>4000</v>
      </c>
      <c r="J18" s="100">
        <v>4000</v>
      </c>
      <c r="K18" s="100">
        <v>4000</v>
      </c>
      <c r="L18" s="100">
        <v>4000</v>
      </c>
      <c r="M18" s="100">
        <v>4000</v>
      </c>
      <c r="N18" s="100">
        <v>4000</v>
      </c>
      <c r="O18" s="100">
        <v>4000</v>
      </c>
      <c r="P18" s="100">
        <v>4000</v>
      </c>
      <c r="Q18" s="100">
        <v>4000</v>
      </c>
    </row>
    <row r="19" spans="1:17" ht="75" x14ac:dyDescent="0.25">
      <c r="A19" s="94" t="s">
        <v>924</v>
      </c>
      <c r="B19" s="94" t="s">
        <v>824</v>
      </c>
      <c r="C19" s="94">
        <v>39207</v>
      </c>
      <c r="D19" s="94" t="s">
        <v>66</v>
      </c>
      <c r="E19" s="100">
        <v>0</v>
      </c>
      <c r="F19" s="100">
        <v>0</v>
      </c>
      <c r="G19" s="100">
        <v>0</v>
      </c>
      <c r="H19" s="100">
        <v>0</v>
      </c>
      <c r="I19" s="100">
        <v>0</v>
      </c>
      <c r="J19" s="100">
        <v>0</v>
      </c>
      <c r="K19" s="100">
        <v>0</v>
      </c>
      <c r="L19" s="100">
        <v>0</v>
      </c>
      <c r="M19" s="100">
        <v>0</v>
      </c>
      <c r="N19" s="100">
        <v>0</v>
      </c>
      <c r="O19" s="100">
        <v>0</v>
      </c>
      <c r="P19" s="100">
        <v>0</v>
      </c>
      <c r="Q19" s="100">
        <v>0</v>
      </c>
    </row>
    <row r="20" spans="1:17" ht="75" x14ac:dyDescent="0.25">
      <c r="A20" s="94" t="s">
        <v>924</v>
      </c>
      <c r="B20" s="94" t="s">
        <v>824</v>
      </c>
      <c r="C20" s="94">
        <v>39801</v>
      </c>
      <c r="D20" s="94" t="s">
        <v>67</v>
      </c>
      <c r="E20" s="100">
        <v>36984</v>
      </c>
      <c r="F20" s="100">
        <v>3082</v>
      </c>
      <c r="G20" s="100">
        <v>3082</v>
      </c>
      <c r="H20" s="100">
        <v>3082</v>
      </c>
      <c r="I20" s="100">
        <v>3082</v>
      </c>
      <c r="J20" s="100">
        <v>3082</v>
      </c>
      <c r="K20" s="100">
        <v>3082</v>
      </c>
      <c r="L20" s="100">
        <v>3082</v>
      </c>
      <c r="M20" s="100">
        <v>3082</v>
      </c>
      <c r="N20" s="100">
        <v>3082</v>
      </c>
      <c r="O20" s="100">
        <v>3082</v>
      </c>
      <c r="P20" s="100">
        <v>3082</v>
      </c>
      <c r="Q20" s="100">
        <v>3082</v>
      </c>
    </row>
  </sheetData>
  <mergeCells count="12">
    <mergeCell ref="A7:Q7"/>
    <mergeCell ref="A8:A9"/>
    <mergeCell ref="B8:B9"/>
    <mergeCell ref="E8:E9"/>
    <mergeCell ref="C8:D8"/>
    <mergeCell ref="F8:Q8"/>
    <mergeCell ref="A6:Q6"/>
    <mergeCell ref="A1:Q1"/>
    <mergeCell ref="A2:Q2"/>
    <mergeCell ref="A3:Q3"/>
    <mergeCell ref="A4:Q4"/>
    <mergeCell ref="A5:Q5"/>
  </mergeCells>
  <pageMargins left="0.7" right="0.7" top="0.75" bottom="0.75" header="0.3" footer="0.3"/>
  <pageSetup paperSize="9" scale="26" orientation="landscape"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Q26"/>
  <sheetViews>
    <sheetView workbookViewId="0">
      <selection activeCell="D12" sqref="D12"/>
    </sheetView>
  </sheetViews>
  <sheetFormatPr baseColWidth="10" defaultRowHeight="15" x14ac:dyDescent="0.25"/>
  <cols>
    <col min="1" max="1" width="20.5703125" style="94" customWidth="1"/>
    <col min="2" max="2" width="36" style="94" customWidth="1"/>
    <col min="3" max="3" width="15.42578125" style="94" customWidth="1"/>
    <col min="4" max="4" width="22.85546875" style="94" customWidth="1"/>
    <col min="5" max="5" width="19.42578125" style="94" customWidth="1"/>
    <col min="6" max="16384" width="11.42578125" style="94"/>
  </cols>
  <sheetData>
    <row r="1" spans="1:17" ht="18.75" x14ac:dyDescent="0.25">
      <c r="A1" s="276" t="s">
        <v>0</v>
      </c>
      <c r="B1" s="276"/>
      <c r="C1" s="276"/>
      <c r="D1" s="276"/>
      <c r="E1" s="276"/>
      <c r="F1" s="276"/>
      <c r="G1" s="276"/>
      <c r="H1" s="276"/>
      <c r="I1" s="276"/>
      <c r="J1" s="276"/>
      <c r="K1" s="276"/>
      <c r="L1" s="276"/>
      <c r="M1" s="276"/>
      <c r="N1" s="276"/>
      <c r="O1" s="276"/>
      <c r="P1" s="276"/>
      <c r="Q1" s="276"/>
    </row>
    <row r="2" spans="1:17" ht="15.75" x14ac:dyDescent="0.25">
      <c r="A2" s="277" t="s">
        <v>634</v>
      </c>
      <c r="B2" s="277"/>
      <c r="C2" s="277"/>
      <c r="D2" s="277"/>
      <c r="E2" s="277"/>
      <c r="F2" s="277"/>
      <c r="G2" s="277"/>
      <c r="H2" s="277"/>
      <c r="I2" s="277"/>
      <c r="J2" s="277"/>
      <c r="K2" s="277"/>
      <c r="L2" s="277"/>
      <c r="M2" s="277"/>
      <c r="N2" s="277"/>
      <c r="O2" s="277"/>
      <c r="P2" s="277"/>
      <c r="Q2" s="277"/>
    </row>
    <row r="3" spans="1:17" x14ac:dyDescent="0.25">
      <c r="A3" s="278" t="s">
        <v>368</v>
      </c>
      <c r="B3" s="278"/>
      <c r="C3" s="278"/>
      <c r="D3" s="278"/>
      <c r="E3" s="278"/>
      <c r="F3" s="278"/>
      <c r="G3" s="278"/>
      <c r="H3" s="278"/>
      <c r="I3" s="278"/>
      <c r="J3" s="278"/>
      <c r="K3" s="278"/>
      <c r="L3" s="278"/>
      <c r="M3" s="278"/>
      <c r="N3" s="278"/>
      <c r="O3" s="278"/>
      <c r="P3" s="278"/>
      <c r="Q3" s="278"/>
    </row>
    <row r="4" spans="1:17" x14ac:dyDescent="0.25">
      <c r="A4" s="278" t="s">
        <v>915</v>
      </c>
      <c r="B4" s="278"/>
      <c r="C4" s="278"/>
      <c r="D4" s="278"/>
      <c r="E4" s="278"/>
      <c r="F4" s="278"/>
      <c r="G4" s="278"/>
      <c r="H4" s="278"/>
      <c r="I4" s="278"/>
      <c r="J4" s="278"/>
      <c r="K4" s="278"/>
      <c r="L4" s="278"/>
      <c r="M4" s="278"/>
      <c r="N4" s="278"/>
      <c r="O4" s="278"/>
      <c r="P4" s="278"/>
      <c r="Q4" s="278"/>
    </row>
    <row r="5" spans="1:17" x14ac:dyDescent="0.25">
      <c r="A5" s="278" t="s">
        <v>916</v>
      </c>
      <c r="B5" s="278"/>
      <c r="C5" s="278"/>
      <c r="D5" s="278"/>
      <c r="E5" s="278"/>
      <c r="F5" s="278"/>
      <c r="G5" s="278"/>
      <c r="H5" s="278"/>
      <c r="I5" s="278"/>
      <c r="J5" s="278"/>
      <c r="K5" s="278"/>
      <c r="L5" s="278"/>
      <c r="M5" s="278"/>
      <c r="N5" s="278"/>
      <c r="O5" s="278"/>
      <c r="P5" s="278"/>
      <c r="Q5" s="278"/>
    </row>
    <row r="6" spans="1:17" x14ac:dyDescent="0.25">
      <c r="A6" s="278" t="s">
        <v>922</v>
      </c>
      <c r="B6" s="278"/>
      <c r="C6" s="278"/>
      <c r="D6" s="278"/>
      <c r="E6" s="278"/>
      <c r="F6" s="278"/>
      <c r="G6" s="278"/>
      <c r="H6" s="278"/>
      <c r="I6" s="278"/>
      <c r="J6" s="278"/>
      <c r="K6" s="278"/>
      <c r="L6" s="278"/>
      <c r="M6" s="278"/>
      <c r="N6" s="278"/>
      <c r="O6" s="278"/>
      <c r="P6" s="278"/>
      <c r="Q6" s="278"/>
    </row>
    <row r="7" spans="1:17" x14ac:dyDescent="0.25">
      <c r="A7" s="278" t="s">
        <v>923</v>
      </c>
      <c r="B7" s="278"/>
      <c r="C7" s="278"/>
      <c r="D7" s="278"/>
      <c r="E7" s="278"/>
      <c r="F7" s="278"/>
      <c r="G7" s="278"/>
      <c r="H7" s="278"/>
      <c r="I7" s="278"/>
      <c r="J7" s="278"/>
      <c r="K7" s="278"/>
      <c r="L7" s="278"/>
      <c r="M7" s="278"/>
      <c r="N7" s="278"/>
      <c r="O7" s="278"/>
      <c r="P7" s="278"/>
      <c r="Q7" s="278"/>
    </row>
    <row r="8" spans="1:17" x14ac:dyDescent="0.25">
      <c r="A8" s="279" t="s">
        <v>638</v>
      </c>
      <c r="B8" s="279" t="s">
        <v>639</v>
      </c>
      <c r="C8" s="279" t="s">
        <v>640</v>
      </c>
      <c r="D8" s="279"/>
      <c r="E8" s="279" t="s">
        <v>641</v>
      </c>
      <c r="F8" s="279" t="s">
        <v>642</v>
      </c>
      <c r="G8" s="279"/>
      <c r="H8" s="279"/>
      <c r="I8" s="279"/>
      <c r="J8" s="279"/>
      <c r="K8" s="279"/>
      <c r="L8" s="279"/>
      <c r="M8" s="279"/>
      <c r="N8" s="279"/>
      <c r="O8" s="279"/>
      <c r="P8" s="279"/>
      <c r="Q8" s="279"/>
    </row>
    <row r="9" spans="1:17" ht="24" x14ac:dyDescent="0.25">
      <c r="A9" s="279"/>
      <c r="B9" s="279"/>
      <c r="C9" s="96" t="s">
        <v>643</v>
      </c>
      <c r="D9" s="96" t="s">
        <v>644</v>
      </c>
      <c r="E9" s="279"/>
      <c r="F9" s="96" t="s">
        <v>645</v>
      </c>
      <c r="G9" s="96" t="s">
        <v>646</v>
      </c>
      <c r="H9" s="96" t="s">
        <v>647</v>
      </c>
      <c r="I9" s="96" t="s">
        <v>648</v>
      </c>
      <c r="J9" s="96" t="s">
        <v>647</v>
      </c>
      <c r="K9" s="96" t="s">
        <v>649</v>
      </c>
      <c r="L9" s="96" t="s">
        <v>649</v>
      </c>
      <c r="M9" s="96" t="s">
        <v>648</v>
      </c>
      <c r="N9" s="96" t="s">
        <v>650</v>
      </c>
      <c r="O9" s="96" t="s">
        <v>651</v>
      </c>
      <c r="P9" s="96" t="s">
        <v>652</v>
      </c>
      <c r="Q9" s="96" t="s">
        <v>653</v>
      </c>
    </row>
    <row r="10" spans="1:17" ht="45" x14ac:dyDescent="0.25">
      <c r="A10" s="94" t="s">
        <v>925</v>
      </c>
      <c r="B10" s="94" t="s">
        <v>833</v>
      </c>
      <c r="C10" s="94">
        <v>11301</v>
      </c>
      <c r="D10" s="94" t="s">
        <v>20</v>
      </c>
      <c r="E10" s="100">
        <v>1740840</v>
      </c>
      <c r="F10" s="100">
        <v>145070</v>
      </c>
      <c r="G10" s="100">
        <v>145070</v>
      </c>
      <c r="H10" s="100">
        <v>145070</v>
      </c>
      <c r="I10" s="100">
        <v>145070</v>
      </c>
      <c r="J10" s="100">
        <v>145070</v>
      </c>
      <c r="K10" s="100">
        <v>145070</v>
      </c>
      <c r="L10" s="100">
        <v>145070</v>
      </c>
      <c r="M10" s="100">
        <v>145070</v>
      </c>
      <c r="N10" s="100">
        <v>145070</v>
      </c>
      <c r="O10" s="100">
        <v>145070</v>
      </c>
      <c r="P10" s="100">
        <v>145070</v>
      </c>
      <c r="Q10" s="100">
        <v>145070</v>
      </c>
    </row>
    <row r="11" spans="1:17" ht="45" x14ac:dyDescent="0.25">
      <c r="A11" s="94" t="s">
        <v>925</v>
      </c>
      <c r="B11" s="94" t="s">
        <v>833</v>
      </c>
      <c r="C11" s="94">
        <v>13201</v>
      </c>
      <c r="D11" s="94" t="s">
        <v>21</v>
      </c>
      <c r="E11" s="100">
        <v>24180</v>
      </c>
      <c r="F11" s="100">
        <v>0</v>
      </c>
      <c r="G11" s="100">
        <v>12090</v>
      </c>
      <c r="H11" s="100">
        <v>0</v>
      </c>
      <c r="I11" s="100">
        <v>0</v>
      </c>
      <c r="J11" s="100">
        <v>0</v>
      </c>
      <c r="K11" s="100">
        <v>0</v>
      </c>
      <c r="L11" s="100">
        <v>0</v>
      </c>
      <c r="M11" s="100">
        <v>12090</v>
      </c>
      <c r="N11" s="100">
        <v>0</v>
      </c>
      <c r="O11" s="100">
        <v>0</v>
      </c>
      <c r="P11" s="100">
        <v>0</v>
      </c>
      <c r="Q11" s="100">
        <v>0</v>
      </c>
    </row>
    <row r="12" spans="1:17" ht="45" x14ac:dyDescent="0.25">
      <c r="A12" s="94" t="s">
        <v>925</v>
      </c>
      <c r="B12" s="94" t="s">
        <v>833</v>
      </c>
      <c r="C12" s="94">
        <v>13202</v>
      </c>
      <c r="D12" s="94" t="s">
        <v>22</v>
      </c>
      <c r="E12" s="100">
        <v>193427</v>
      </c>
      <c r="F12" s="100">
        <v>0</v>
      </c>
      <c r="G12" s="100">
        <v>0</v>
      </c>
      <c r="H12" s="100">
        <v>0</v>
      </c>
      <c r="I12" s="100">
        <v>0</v>
      </c>
      <c r="J12" s="100">
        <v>0</v>
      </c>
      <c r="K12" s="100">
        <v>0</v>
      </c>
      <c r="L12" s="100">
        <v>0</v>
      </c>
      <c r="M12" s="100">
        <v>0</v>
      </c>
      <c r="N12" s="100">
        <v>0</v>
      </c>
      <c r="O12" s="100">
        <v>0</v>
      </c>
      <c r="P12" s="100">
        <v>0</v>
      </c>
      <c r="Q12" s="100">
        <v>193427</v>
      </c>
    </row>
    <row r="13" spans="1:17" ht="45" x14ac:dyDescent="0.25">
      <c r="A13" s="94" t="s">
        <v>925</v>
      </c>
      <c r="B13" s="94" t="s">
        <v>833</v>
      </c>
      <c r="C13" s="94">
        <v>15202</v>
      </c>
      <c r="D13" s="94" t="s">
        <v>24</v>
      </c>
      <c r="E13" s="100">
        <v>36000</v>
      </c>
      <c r="F13" s="100">
        <v>3000</v>
      </c>
      <c r="G13" s="100">
        <v>3000</v>
      </c>
      <c r="H13" s="100">
        <v>3000</v>
      </c>
      <c r="I13" s="100">
        <v>3000</v>
      </c>
      <c r="J13" s="100">
        <v>3000</v>
      </c>
      <c r="K13" s="100">
        <v>3000</v>
      </c>
      <c r="L13" s="100">
        <v>3000</v>
      </c>
      <c r="M13" s="100">
        <v>3000</v>
      </c>
      <c r="N13" s="100">
        <v>3000</v>
      </c>
      <c r="O13" s="100">
        <v>3000</v>
      </c>
      <c r="P13" s="100">
        <v>3000</v>
      </c>
      <c r="Q13" s="100">
        <v>3000</v>
      </c>
    </row>
    <row r="14" spans="1:17" ht="45" x14ac:dyDescent="0.25">
      <c r="A14" s="94" t="s">
        <v>925</v>
      </c>
      <c r="B14" s="94" t="s">
        <v>833</v>
      </c>
      <c r="C14" s="94">
        <v>21101</v>
      </c>
      <c r="D14" s="94" t="s">
        <v>26</v>
      </c>
      <c r="E14" s="100">
        <v>30000</v>
      </c>
      <c r="F14" s="100">
        <v>2500</v>
      </c>
      <c r="G14" s="100">
        <v>2500</v>
      </c>
      <c r="H14" s="100">
        <v>2500</v>
      </c>
      <c r="I14" s="100">
        <v>2500</v>
      </c>
      <c r="J14" s="100">
        <v>2500</v>
      </c>
      <c r="K14" s="100">
        <v>2500</v>
      </c>
      <c r="L14" s="100">
        <v>2500</v>
      </c>
      <c r="M14" s="100">
        <v>2500</v>
      </c>
      <c r="N14" s="100">
        <v>2500</v>
      </c>
      <c r="O14" s="100">
        <v>2500</v>
      </c>
      <c r="P14" s="100">
        <v>2500</v>
      </c>
      <c r="Q14" s="100">
        <v>2500</v>
      </c>
    </row>
    <row r="15" spans="1:17" ht="135" x14ac:dyDescent="0.25">
      <c r="A15" s="94" t="s">
        <v>925</v>
      </c>
      <c r="B15" s="94" t="s">
        <v>833</v>
      </c>
      <c r="C15" s="94">
        <v>22102</v>
      </c>
      <c r="D15" s="94" t="s">
        <v>29</v>
      </c>
      <c r="E15" s="100">
        <v>18000</v>
      </c>
      <c r="F15" s="100">
        <v>1500</v>
      </c>
      <c r="G15" s="100">
        <v>1500</v>
      </c>
      <c r="H15" s="100">
        <v>1500</v>
      </c>
      <c r="I15" s="100">
        <v>1500</v>
      </c>
      <c r="J15" s="100">
        <v>1500</v>
      </c>
      <c r="K15" s="100">
        <v>1500</v>
      </c>
      <c r="L15" s="100">
        <v>1500</v>
      </c>
      <c r="M15" s="100">
        <v>1500</v>
      </c>
      <c r="N15" s="100">
        <v>1500</v>
      </c>
      <c r="O15" s="100">
        <v>1500</v>
      </c>
      <c r="P15" s="100">
        <v>1500</v>
      </c>
      <c r="Q15" s="100">
        <v>1500</v>
      </c>
    </row>
    <row r="16" spans="1:17" ht="45" x14ac:dyDescent="0.25">
      <c r="A16" s="94" t="s">
        <v>925</v>
      </c>
      <c r="B16" s="94" t="s">
        <v>833</v>
      </c>
      <c r="C16" s="94">
        <v>25301</v>
      </c>
      <c r="D16" s="94" t="s">
        <v>34</v>
      </c>
      <c r="E16" s="100">
        <v>8400</v>
      </c>
      <c r="F16" s="100">
        <v>700</v>
      </c>
      <c r="G16" s="100">
        <v>700</v>
      </c>
      <c r="H16" s="100">
        <v>700</v>
      </c>
      <c r="I16" s="100">
        <v>700</v>
      </c>
      <c r="J16" s="100">
        <v>700</v>
      </c>
      <c r="K16" s="100">
        <v>700</v>
      </c>
      <c r="L16" s="100">
        <v>700</v>
      </c>
      <c r="M16" s="100">
        <v>700</v>
      </c>
      <c r="N16" s="100">
        <v>700</v>
      </c>
      <c r="O16" s="100">
        <v>700</v>
      </c>
      <c r="P16" s="100">
        <v>700</v>
      </c>
      <c r="Q16" s="100">
        <v>700</v>
      </c>
    </row>
    <row r="17" spans="1:17" ht="135" x14ac:dyDescent="0.25">
      <c r="A17" s="94" t="s">
        <v>925</v>
      </c>
      <c r="B17" s="94" t="s">
        <v>833</v>
      </c>
      <c r="C17" s="94">
        <v>26103</v>
      </c>
      <c r="D17" s="94" t="s">
        <v>35</v>
      </c>
      <c r="E17" s="100">
        <v>39600</v>
      </c>
      <c r="F17" s="100">
        <v>3300</v>
      </c>
      <c r="G17" s="100">
        <v>3300</v>
      </c>
      <c r="H17" s="100">
        <v>3300</v>
      </c>
      <c r="I17" s="100">
        <v>3300</v>
      </c>
      <c r="J17" s="100">
        <v>3300</v>
      </c>
      <c r="K17" s="100">
        <v>3300</v>
      </c>
      <c r="L17" s="100">
        <v>3300</v>
      </c>
      <c r="M17" s="100">
        <v>3300</v>
      </c>
      <c r="N17" s="100">
        <v>3300</v>
      </c>
      <c r="O17" s="100">
        <v>3300</v>
      </c>
      <c r="P17" s="100">
        <v>3300</v>
      </c>
      <c r="Q17" s="100">
        <v>3300</v>
      </c>
    </row>
    <row r="18" spans="1:17" ht="45" x14ac:dyDescent="0.25">
      <c r="A18" s="94" t="s">
        <v>925</v>
      </c>
      <c r="B18" s="94" t="s">
        <v>833</v>
      </c>
      <c r="C18" s="94">
        <v>32301</v>
      </c>
      <c r="D18" s="94" t="s">
        <v>47</v>
      </c>
      <c r="E18" s="100">
        <v>30000</v>
      </c>
      <c r="F18" s="100">
        <v>2500</v>
      </c>
      <c r="G18" s="100">
        <v>2500</v>
      </c>
      <c r="H18" s="100">
        <v>2500</v>
      </c>
      <c r="I18" s="100">
        <v>2500</v>
      </c>
      <c r="J18" s="100">
        <v>2500</v>
      </c>
      <c r="K18" s="100">
        <v>2500</v>
      </c>
      <c r="L18" s="100">
        <v>2500</v>
      </c>
      <c r="M18" s="100">
        <v>2500</v>
      </c>
      <c r="N18" s="100">
        <v>2500</v>
      </c>
      <c r="O18" s="100">
        <v>2500</v>
      </c>
      <c r="P18" s="100">
        <v>2500</v>
      </c>
      <c r="Q18" s="100">
        <v>2500</v>
      </c>
    </row>
    <row r="19" spans="1:17" ht="45" x14ac:dyDescent="0.25">
      <c r="A19" s="94" t="s">
        <v>925</v>
      </c>
      <c r="B19" s="94" t="s">
        <v>833</v>
      </c>
      <c r="C19" s="94">
        <v>33101</v>
      </c>
      <c r="D19" s="94" t="s">
        <v>50</v>
      </c>
      <c r="E19" s="100">
        <v>360000</v>
      </c>
      <c r="F19" s="100">
        <v>30000</v>
      </c>
      <c r="G19" s="100">
        <v>30000</v>
      </c>
      <c r="H19" s="100">
        <v>30000</v>
      </c>
      <c r="I19" s="100">
        <v>30000</v>
      </c>
      <c r="J19" s="100">
        <v>30000</v>
      </c>
      <c r="K19" s="100">
        <v>30000</v>
      </c>
      <c r="L19" s="100">
        <v>30000</v>
      </c>
      <c r="M19" s="100">
        <v>30000</v>
      </c>
      <c r="N19" s="100">
        <v>30000</v>
      </c>
      <c r="O19" s="100">
        <v>30000</v>
      </c>
      <c r="P19" s="100">
        <v>30000</v>
      </c>
      <c r="Q19" s="100">
        <v>30000</v>
      </c>
    </row>
    <row r="20" spans="1:17" ht="45" x14ac:dyDescent="0.25">
      <c r="A20" s="94" t="s">
        <v>925</v>
      </c>
      <c r="B20" s="94" t="s">
        <v>833</v>
      </c>
      <c r="C20" s="94">
        <v>33104</v>
      </c>
      <c r="D20" s="94" t="s">
        <v>51</v>
      </c>
      <c r="E20" s="100">
        <v>48000</v>
      </c>
      <c r="F20" s="100">
        <v>4000</v>
      </c>
      <c r="G20" s="100">
        <v>4000</v>
      </c>
      <c r="H20" s="100">
        <v>4000</v>
      </c>
      <c r="I20" s="100">
        <v>4000</v>
      </c>
      <c r="J20" s="100">
        <v>4000</v>
      </c>
      <c r="K20" s="100">
        <v>4000</v>
      </c>
      <c r="L20" s="100">
        <v>4000</v>
      </c>
      <c r="M20" s="100">
        <v>4000</v>
      </c>
      <c r="N20" s="100">
        <v>4000</v>
      </c>
      <c r="O20" s="100">
        <v>4000</v>
      </c>
      <c r="P20" s="100">
        <v>4000</v>
      </c>
      <c r="Q20" s="100">
        <v>4000</v>
      </c>
    </row>
    <row r="21" spans="1:17" ht="45" x14ac:dyDescent="0.25">
      <c r="A21" s="94" t="s">
        <v>925</v>
      </c>
      <c r="B21" s="94" t="s">
        <v>833</v>
      </c>
      <c r="C21" s="94">
        <v>33304</v>
      </c>
      <c r="D21" s="94" t="s">
        <v>52</v>
      </c>
      <c r="E21" s="100">
        <v>60000</v>
      </c>
      <c r="F21" s="100">
        <v>32500</v>
      </c>
      <c r="G21" s="100">
        <v>2500</v>
      </c>
      <c r="H21" s="100">
        <v>2500</v>
      </c>
      <c r="I21" s="100">
        <v>2500</v>
      </c>
      <c r="J21" s="100">
        <v>2500</v>
      </c>
      <c r="K21" s="100">
        <v>2500</v>
      </c>
      <c r="L21" s="100">
        <v>2500</v>
      </c>
      <c r="M21" s="100">
        <v>2500</v>
      </c>
      <c r="N21" s="100">
        <v>2500</v>
      </c>
      <c r="O21" s="100">
        <v>2500</v>
      </c>
      <c r="P21" s="100">
        <v>2500</v>
      </c>
      <c r="Q21" s="100">
        <v>2500</v>
      </c>
    </row>
    <row r="22" spans="1:17" ht="45" x14ac:dyDescent="0.25">
      <c r="A22" s="94" t="s">
        <v>925</v>
      </c>
      <c r="B22" s="94" t="s">
        <v>833</v>
      </c>
      <c r="C22" s="94">
        <v>34101</v>
      </c>
      <c r="D22" s="94" t="s">
        <v>53</v>
      </c>
      <c r="E22" s="100">
        <v>54000</v>
      </c>
      <c r="F22" s="100">
        <v>4500</v>
      </c>
      <c r="G22" s="100">
        <v>4500</v>
      </c>
      <c r="H22" s="100">
        <v>4500</v>
      </c>
      <c r="I22" s="100">
        <v>4500</v>
      </c>
      <c r="J22" s="100">
        <v>4500</v>
      </c>
      <c r="K22" s="100">
        <v>4500</v>
      </c>
      <c r="L22" s="100">
        <v>4500</v>
      </c>
      <c r="M22" s="100">
        <v>4500</v>
      </c>
      <c r="N22" s="100">
        <v>4500</v>
      </c>
      <c r="O22" s="100">
        <v>4500</v>
      </c>
      <c r="P22" s="100">
        <v>4500</v>
      </c>
      <c r="Q22" s="100">
        <v>4500</v>
      </c>
    </row>
    <row r="23" spans="1:17" ht="45" x14ac:dyDescent="0.25">
      <c r="A23" s="94" t="s">
        <v>925</v>
      </c>
      <c r="B23" s="94" t="s">
        <v>833</v>
      </c>
      <c r="C23" s="94">
        <v>37501</v>
      </c>
      <c r="D23" s="94" t="s">
        <v>64</v>
      </c>
      <c r="E23" s="100">
        <v>36000</v>
      </c>
      <c r="F23" s="100">
        <v>3000</v>
      </c>
      <c r="G23" s="100">
        <v>3000</v>
      </c>
      <c r="H23" s="100">
        <v>3000</v>
      </c>
      <c r="I23" s="100">
        <v>3000</v>
      </c>
      <c r="J23" s="100">
        <v>3000</v>
      </c>
      <c r="K23" s="100">
        <v>3000</v>
      </c>
      <c r="L23" s="100">
        <v>3000</v>
      </c>
      <c r="M23" s="100">
        <v>3000</v>
      </c>
      <c r="N23" s="100">
        <v>3000</v>
      </c>
      <c r="O23" s="100">
        <v>3000</v>
      </c>
      <c r="P23" s="100">
        <v>3000</v>
      </c>
      <c r="Q23" s="100">
        <v>3000</v>
      </c>
    </row>
    <row r="24" spans="1:17" ht="45" x14ac:dyDescent="0.25">
      <c r="A24" s="94" t="s">
        <v>925</v>
      </c>
      <c r="B24" s="94" t="s">
        <v>833</v>
      </c>
      <c r="C24" s="94">
        <v>39207</v>
      </c>
      <c r="D24" s="94" t="s">
        <v>66</v>
      </c>
      <c r="E24" s="100">
        <v>180000</v>
      </c>
      <c r="F24" s="100">
        <v>15000</v>
      </c>
      <c r="G24" s="100">
        <v>15000</v>
      </c>
      <c r="H24" s="100">
        <v>15000</v>
      </c>
      <c r="I24" s="100">
        <v>15000</v>
      </c>
      <c r="J24" s="100">
        <v>15000</v>
      </c>
      <c r="K24" s="100">
        <v>15000</v>
      </c>
      <c r="L24" s="100">
        <v>15000</v>
      </c>
      <c r="M24" s="100">
        <v>15000</v>
      </c>
      <c r="N24" s="100">
        <v>15000</v>
      </c>
      <c r="O24" s="100">
        <v>15000</v>
      </c>
      <c r="P24" s="100">
        <v>15000</v>
      </c>
      <c r="Q24" s="100">
        <v>15000</v>
      </c>
    </row>
    <row r="25" spans="1:17" ht="45" x14ac:dyDescent="0.25">
      <c r="A25" s="94" t="s">
        <v>925</v>
      </c>
      <c r="B25" s="94" t="s">
        <v>833</v>
      </c>
      <c r="C25" s="94">
        <v>39801</v>
      </c>
      <c r="D25" s="94" t="s">
        <v>67</v>
      </c>
      <c r="E25" s="100">
        <v>52236</v>
      </c>
      <c r="F25" s="100">
        <v>4353</v>
      </c>
      <c r="G25" s="100">
        <v>4353</v>
      </c>
      <c r="H25" s="100">
        <v>4353</v>
      </c>
      <c r="I25" s="100">
        <v>4353</v>
      </c>
      <c r="J25" s="100">
        <v>4353</v>
      </c>
      <c r="K25" s="100">
        <v>4353</v>
      </c>
      <c r="L25" s="100">
        <v>4353</v>
      </c>
      <c r="M25" s="100">
        <v>4353</v>
      </c>
      <c r="N25" s="100">
        <v>4353</v>
      </c>
      <c r="O25" s="100">
        <v>4353</v>
      </c>
      <c r="P25" s="100">
        <v>4353</v>
      </c>
      <c r="Q25" s="100">
        <v>4353</v>
      </c>
    </row>
    <row r="26" spans="1:17" ht="45" x14ac:dyDescent="0.25">
      <c r="A26" s="94" t="s">
        <v>925</v>
      </c>
      <c r="B26" s="94" t="s">
        <v>833</v>
      </c>
      <c r="C26" s="94">
        <v>99101</v>
      </c>
      <c r="D26" s="94" t="s">
        <v>85</v>
      </c>
      <c r="E26" s="100">
        <v>0</v>
      </c>
      <c r="F26" s="100">
        <v>0</v>
      </c>
      <c r="G26" s="100">
        <v>0</v>
      </c>
      <c r="H26" s="100">
        <v>0</v>
      </c>
      <c r="I26" s="100">
        <v>0</v>
      </c>
      <c r="J26" s="100">
        <v>0</v>
      </c>
      <c r="K26" s="100">
        <v>0</v>
      </c>
      <c r="L26" s="100">
        <v>0</v>
      </c>
      <c r="M26" s="100">
        <v>0</v>
      </c>
      <c r="N26" s="100">
        <v>0</v>
      </c>
      <c r="O26" s="100">
        <v>0</v>
      </c>
      <c r="P26" s="100">
        <v>0</v>
      </c>
      <c r="Q26" s="100">
        <v>0</v>
      </c>
    </row>
  </sheetData>
  <mergeCells count="12">
    <mergeCell ref="A7:Q7"/>
    <mergeCell ref="A8:A9"/>
    <mergeCell ref="B8:B9"/>
    <mergeCell ref="E8:E9"/>
    <mergeCell ref="C8:D8"/>
    <mergeCell ref="F8:Q8"/>
    <mergeCell ref="A6:Q6"/>
    <mergeCell ref="A1:Q1"/>
    <mergeCell ref="A2:Q2"/>
    <mergeCell ref="A3:Q3"/>
    <mergeCell ref="A4:Q4"/>
    <mergeCell ref="A5:Q5"/>
  </mergeCells>
  <pageMargins left="0.7" right="0.7" top="0.75" bottom="0.75" header="0.3" footer="0.3"/>
  <pageSetup paperSize="9" scale="45" orientation="landscape"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Q17"/>
  <sheetViews>
    <sheetView workbookViewId="0">
      <selection activeCell="E10" sqref="E10"/>
    </sheetView>
  </sheetViews>
  <sheetFormatPr baseColWidth="10" defaultColWidth="29.28515625" defaultRowHeight="15" x14ac:dyDescent="0.25"/>
  <cols>
    <col min="1" max="16384" width="29.28515625" style="94"/>
  </cols>
  <sheetData>
    <row r="1" spans="1:17" ht="18.75" x14ac:dyDescent="0.25">
      <c r="A1" s="276" t="s">
        <v>0</v>
      </c>
      <c r="B1" s="276"/>
      <c r="C1" s="276"/>
      <c r="D1" s="276"/>
      <c r="E1" s="276"/>
      <c r="F1" s="276"/>
      <c r="G1" s="276"/>
      <c r="H1" s="276"/>
      <c r="I1" s="276"/>
      <c r="J1" s="276"/>
      <c r="K1" s="276"/>
      <c r="L1" s="276"/>
      <c r="M1" s="276"/>
      <c r="N1" s="276"/>
      <c r="O1" s="276"/>
      <c r="P1" s="276"/>
      <c r="Q1" s="276"/>
    </row>
    <row r="2" spans="1:17" ht="15.75" x14ac:dyDescent="0.25">
      <c r="A2" s="277" t="s">
        <v>634</v>
      </c>
      <c r="B2" s="277"/>
      <c r="C2" s="277"/>
      <c r="D2" s="277"/>
      <c r="E2" s="277"/>
      <c r="F2" s="277"/>
      <c r="G2" s="277"/>
      <c r="H2" s="277"/>
      <c r="I2" s="277"/>
      <c r="J2" s="277"/>
      <c r="K2" s="277"/>
      <c r="L2" s="277"/>
      <c r="M2" s="277"/>
      <c r="N2" s="277"/>
      <c r="O2" s="277"/>
      <c r="P2" s="277"/>
      <c r="Q2" s="277"/>
    </row>
    <row r="3" spans="1:17" x14ac:dyDescent="0.25">
      <c r="A3" s="278" t="s">
        <v>368</v>
      </c>
      <c r="B3" s="278"/>
      <c r="C3" s="278"/>
      <c r="D3" s="278"/>
      <c r="E3" s="278"/>
      <c r="F3" s="278"/>
      <c r="G3" s="278"/>
      <c r="H3" s="278"/>
      <c r="I3" s="278"/>
      <c r="J3" s="278"/>
      <c r="K3" s="278"/>
      <c r="L3" s="278"/>
      <c r="M3" s="278"/>
      <c r="N3" s="278"/>
      <c r="O3" s="278"/>
      <c r="P3" s="278"/>
      <c r="Q3" s="278"/>
    </row>
    <row r="4" spans="1:17" x14ac:dyDescent="0.25">
      <c r="A4" s="278" t="s">
        <v>915</v>
      </c>
      <c r="B4" s="278"/>
      <c r="C4" s="278"/>
      <c r="D4" s="278"/>
      <c r="E4" s="278"/>
      <c r="F4" s="278"/>
      <c r="G4" s="278"/>
      <c r="H4" s="278"/>
      <c r="I4" s="278"/>
      <c r="J4" s="278"/>
      <c r="K4" s="278"/>
      <c r="L4" s="278"/>
      <c r="M4" s="278"/>
      <c r="N4" s="278"/>
      <c r="O4" s="278"/>
      <c r="P4" s="278"/>
      <c r="Q4" s="278"/>
    </row>
    <row r="5" spans="1:17" x14ac:dyDescent="0.25">
      <c r="A5" s="278" t="s">
        <v>916</v>
      </c>
      <c r="B5" s="278"/>
      <c r="C5" s="278"/>
      <c r="D5" s="278"/>
      <c r="E5" s="278"/>
      <c r="F5" s="278"/>
      <c r="G5" s="278"/>
      <c r="H5" s="278"/>
      <c r="I5" s="278"/>
      <c r="J5" s="278"/>
      <c r="K5" s="278"/>
      <c r="L5" s="278"/>
      <c r="M5" s="278"/>
      <c r="N5" s="278"/>
      <c r="O5" s="278"/>
      <c r="P5" s="278"/>
      <c r="Q5" s="278"/>
    </row>
    <row r="6" spans="1:17" x14ac:dyDescent="0.25">
      <c r="A6" s="278" t="s">
        <v>922</v>
      </c>
      <c r="B6" s="278"/>
      <c r="C6" s="278"/>
      <c r="D6" s="278"/>
      <c r="E6" s="278"/>
      <c r="F6" s="278"/>
      <c r="G6" s="278"/>
      <c r="H6" s="278"/>
      <c r="I6" s="278"/>
      <c r="J6" s="278"/>
      <c r="K6" s="278"/>
      <c r="L6" s="278"/>
      <c r="M6" s="278"/>
      <c r="N6" s="278"/>
      <c r="O6" s="278"/>
      <c r="P6" s="278"/>
      <c r="Q6" s="278"/>
    </row>
    <row r="7" spans="1:17" x14ac:dyDescent="0.25">
      <c r="A7" s="278" t="s">
        <v>923</v>
      </c>
      <c r="B7" s="278"/>
      <c r="C7" s="278"/>
      <c r="D7" s="278"/>
      <c r="E7" s="278"/>
      <c r="F7" s="278"/>
      <c r="G7" s="278"/>
      <c r="H7" s="278"/>
      <c r="I7" s="278"/>
      <c r="J7" s="278"/>
      <c r="K7" s="278"/>
      <c r="L7" s="278"/>
      <c r="M7" s="278"/>
      <c r="N7" s="278"/>
      <c r="O7" s="278"/>
      <c r="P7" s="278"/>
      <c r="Q7" s="278"/>
    </row>
    <row r="8" spans="1:17" x14ac:dyDescent="0.25">
      <c r="A8" s="279" t="s">
        <v>638</v>
      </c>
      <c r="B8" s="279" t="s">
        <v>639</v>
      </c>
      <c r="C8" s="279" t="s">
        <v>640</v>
      </c>
      <c r="D8" s="279"/>
      <c r="E8" s="279" t="s">
        <v>641</v>
      </c>
      <c r="F8" s="279" t="s">
        <v>642</v>
      </c>
      <c r="G8" s="279"/>
      <c r="H8" s="279"/>
      <c r="I8" s="279"/>
      <c r="J8" s="279"/>
      <c r="K8" s="279"/>
      <c r="L8" s="279"/>
      <c r="M8" s="279"/>
      <c r="N8" s="279"/>
      <c r="O8" s="279"/>
      <c r="P8" s="279"/>
      <c r="Q8" s="279"/>
    </row>
    <row r="9" spans="1:17" x14ac:dyDescent="0.25">
      <c r="A9" s="279"/>
      <c r="B9" s="279"/>
      <c r="C9" s="96" t="s">
        <v>643</v>
      </c>
      <c r="D9" s="96" t="s">
        <v>644</v>
      </c>
      <c r="E9" s="279"/>
      <c r="F9" s="96" t="s">
        <v>645</v>
      </c>
      <c r="G9" s="96" t="s">
        <v>646</v>
      </c>
      <c r="H9" s="96" t="s">
        <v>647</v>
      </c>
      <c r="I9" s="96" t="s">
        <v>648</v>
      </c>
      <c r="J9" s="96" t="s">
        <v>647</v>
      </c>
      <c r="K9" s="96" t="s">
        <v>649</v>
      </c>
      <c r="L9" s="96" t="s">
        <v>649</v>
      </c>
      <c r="M9" s="96" t="s">
        <v>648</v>
      </c>
      <c r="N9" s="96" t="s">
        <v>650</v>
      </c>
      <c r="O9" s="96" t="s">
        <v>651</v>
      </c>
      <c r="P9" s="96" t="s">
        <v>652</v>
      </c>
      <c r="Q9" s="96" t="s">
        <v>653</v>
      </c>
    </row>
    <row r="10" spans="1:17" ht="60" x14ac:dyDescent="0.25">
      <c r="A10" s="94" t="s">
        <v>926</v>
      </c>
      <c r="B10" s="94" t="s">
        <v>843</v>
      </c>
      <c r="C10" s="94">
        <v>11301</v>
      </c>
      <c r="D10" s="94" t="s">
        <v>20</v>
      </c>
      <c r="E10" s="100">
        <v>669252</v>
      </c>
      <c r="F10" s="100">
        <v>55771</v>
      </c>
      <c r="G10" s="100">
        <v>55771</v>
      </c>
      <c r="H10" s="100">
        <v>55771</v>
      </c>
      <c r="I10" s="100">
        <v>55771</v>
      </c>
      <c r="J10" s="100">
        <v>55771</v>
      </c>
      <c r="K10" s="100">
        <v>55771</v>
      </c>
      <c r="L10" s="100">
        <v>55771</v>
      </c>
      <c r="M10" s="100">
        <v>55771</v>
      </c>
      <c r="N10" s="100">
        <v>55771</v>
      </c>
      <c r="O10" s="100">
        <v>55771</v>
      </c>
      <c r="P10" s="100">
        <v>55771</v>
      </c>
      <c r="Q10" s="100">
        <v>55771</v>
      </c>
    </row>
    <row r="11" spans="1:17" ht="60" x14ac:dyDescent="0.25">
      <c r="A11" s="94" t="s">
        <v>926</v>
      </c>
      <c r="B11" s="94" t="s">
        <v>843</v>
      </c>
      <c r="C11" s="94">
        <v>13201</v>
      </c>
      <c r="D11" s="94" t="s">
        <v>21</v>
      </c>
      <c r="E11" s="100">
        <v>9294</v>
      </c>
      <c r="F11" s="100">
        <v>0</v>
      </c>
      <c r="G11" s="100">
        <v>4647</v>
      </c>
      <c r="H11" s="100">
        <v>0</v>
      </c>
      <c r="I11" s="100">
        <v>0</v>
      </c>
      <c r="J11" s="100">
        <v>0</v>
      </c>
      <c r="K11" s="100">
        <v>0</v>
      </c>
      <c r="L11" s="100">
        <v>0</v>
      </c>
      <c r="M11" s="100">
        <v>4647</v>
      </c>
      <c r="N11" s="100">
        <v>0</v>
      </c>
      <c r="O11" s="100">
        <v>0</v>
      </c>
      <c r="P11" s="100">
        <v>0</v>
      </c>
      <c r="Q11" s="100">
        <v>0</v>
      </c>
    </row>
    <row r="12" spans="1:17" ht="60" x14ac:dyDescent="0.25">
      <c r="A12" s="94" t="s">
        <v>926</v>
      </c>
      <c r="B12" s="94" t="s">
        <v>843</v>
      </c>
      <c r="C12" s="94">
        <v>13202</v>
      </c>
      <c r="D12" s="94" t="s">
        <v>22</v>
      </c>
      <c r="E12" s="100">
        <v>74361</v>
      </c>
      <c r="F12" s="100">
        <v>0</v>
      </c>
      <c r="G12" s="100">
        <v>0</v>
      </c>
      <c r="H12" s="100">
        <v>0</v>
      </c>
      <c r="I12" s="100">
        <v>0</v>
      </c>
      <c r="J12" s="100">
        <v>0</v>
      </c>
      <c r="K12" s="100">
        <v>0</v>
      </c>
      <c r="L12" s="100">
        <v>0</v>
      </c>
      <c r="M12" s="100">
        <v>0</v>
      </c>
      <c r="N12" s="100">
        <v>0</v>
      </c>
      <c r="O12" s="100">
        <v>0</v>
      </c>
      <c r="P12" s="100">
        <v>0</v>
      </c>
      <c r="Q12" s="100">
        <v>74361</v>
      </c>
    </row>
    <row r="13" spans="1:17" ht="60" x14ac:dyDescent="0.25">
      <c r="A13" s="94" t="s">
        <v>926</v>
      </c>
      <c r="B13" s="94" t="s">
        <v>843</v>
      </c>
      <c r="C13" s="94">
        <v>15202</v>
      </c>
      <c r="D13" s="94" t="s">
        <v>24</v>
      </c>
      <c r="E13" s="100">
        <v>0</v>
      </c>
      <c r="F13" s="100">
        <v>0</v>
      </c>
      <c r="G13" s="100">
        <v>0</v>
      </c>
      <c r="H13" s="100">
        <v>0</v>
      </c>
      <c r="I13" s="100">
        <v>0</v>
      </c>
      <c r="J13" s="100">
        <v>0</v>
      </c>
      <c r="K13" s="100">
        <v>0</v>
      </c>
      <c r="L13" s="100">
        <v>0</v>
      </c>
      <c r="M13" s="100">
        <v>0</v>
      </c>
      <c r="N13" s="100">
        <v>0</v>
      </c>
      <c r="O13" s="100">
        <v>0</v>
      </c>
      <c r="P13" s="100">
        <v>0</v>
      </c>
      <c r="Q13" s="100">
        <v>0</v>
      </c>
    </row>
    <row r="14" spans="1:17" ht="60" x14ac:dyDescent="0.25">
      <c r="A14" s="94" t="s">
        <v>926</v>
      </c>
      <c r="B14" s="94" t="s">
        <v>843</v>
      </c>
      <c r="C14" s="94">
        <v>21101</v>
      </c>
      <c r="D14" s="94" t="s">
        <v>26</v>
      </c>
      <c r="E14" s="100">
        <v>12500</v>
      </c>
      <c r="F14" s="100">
        <v>1500</v>
      </c>
      <c r="G14" s="100">
        <v>1000</v>
      </c>
      <c r="H14" s="100">
        <v>1000</v>
      </c>
      <c r="I14" s="100">
        <v>1000</v>
      </c>
      <c r="J14" s="100">
        <v>1000</v>
      </c>
      <c r="K14" s="100">
        <v>1000</v>
      </c>
      <c r="L14" s="100">
        <v>1000</v>
      </c>
      <c r="M14" s="100">
        <v>1000</v>
      </c>
      <c r="N14" s="100">
        <v>1000</v>
      </c>
      <c r="O14" s="100">
        <v>1000</v>
      </c>
      <c r="P14" s="100">
        <v>1000</v>
      </c>
      <c r="Q14" s="100">
        <v>1000</v>
      </c>
    </row>
    <row r="15" spans="1:17" ht="60" x14ac:dyDescent="0.25">
      <c r="A15" s="94" t="s">
        <v>926</v>
      </c>
      <c r="B15" s="94" t="s">
        <v>843</v>
      </c>
      <c r="C15" s="94">
        <v>36101</v>
      </c>
      <c r="D15" s="94" t="s">
        <v>62</v>
      </c>
      <c r="E15" s="100">
        <v>60000</v>
      </c>
      <c r="F15" s="100">
        <v>5000</v>
      </c>
      <c r="G15" s="100">
        <v>5000</v>
      </c>
      <c r="H15" s="100">
        <v>5000</v>
      </c>
      <c r="I15" s="100">
        <v>5000</v>
      </c>
      <c r="J15" s="100">
        <v>5000</v>
      </c>
      <c r="K15" s="100">
        <v>5000</v>
      </c>
      <c r="L15" s="100">
        <v>5000</v>
      </c>
      <c r="M15" s="100">
        <v>5000</v>
      </c>
      <c r="N15" s="100">
        <v>5000</v>
      </c>
      <c r="O15" s="100">
        <v>5000</v>
      </c>
      <c r="P15" s="100">
        <v>5000</v>
      </c>
      <c r="Q15" s="100">
        <v>5000</v>
      </c>
    </row>
    <row r="16" spans="1:17" ht="60" x14ac:dyDescent="0.25">
      <c r="A16" s="94" t="s">
        <v>926</v>
      </c>
      <c r="B16" s="94" t="s">
        <v>843</v>
      </c>
      <c r="C16" s="94">
        <v>36301</v>
      </c>
      <c r="D16" s="94" t="s">
        <v>63</v>
      </c>
      <c r="E16" s="100">
        <v>21600</v>
      </c>
      <c r="F16" s="100">
        <v>1800</v>
      </c>
      <c r="G16" s="100">
        <v>1800</v>
      </c>
      <c r="H16" s="100">
        <v>1800</v>
      </c>
      <c r="I16" s="100">
        <v>1800</v>
      </c>
      <c r="J16" s="100">
        <v>1800</v>
      </c>
      <c r="K16" s="100">
        <v>1800</v>
      </c>
      <c r="L16" s="100">
        <v>1800</v>
      </c>
      <c r="M16" s="100">
        <v>1800</v>
      </c>
      <c r="N16" s="100">
        <v>1800</v>
      </c>
      <c r="O16" s="100">
        <v>1800</v>
      </c>
      <c r="P16" s="100">
        <v>1800</v>
      </c>
      <c r="Q16" s="100">
        <v>1800</v>
      </c>
    </row>
    <row r="17" spans="1:17" ht="60" x14ac:dyDescent="0.25">
      <c r="A17" s="94" t="s">
        <v>926</v>
      </c>
      <c r="B17" s="94" t="s">
        <v>843</v>
      </c>
      <c r="C17" s="94">
        <v>39801</v>
      </c>
      <c r="D17" s="94" t="s">
        <v>67</v>
      </c>
      <c r="E17" s="100">
        <v>20100</v>
      </c>
      <c r="F17" s="100">
        <v>1675</v>
      </c>
      <c r="G17" s="100">
        <v>1675</v>
      </c>
      <c r="H17" s="100">
        <v>1675</v>
      </c>
      <c r="I17" s="100">
        <v>1675</v>
      </c>
      <c r="J17" s="100">
        <v>1675</v>
      </c>
      <c r="K17" s="100">
        <v>1675</v>
      </c>
      <c r="L17" s="100">
        <v>1675</v>
      </c>
      <c r="M17" s="100">
        <v>1675</v>
      </c>
      <c r="N17" s="100">
        <v>1675</v>
      </c>
      <c r="O17" s="100">
        <v>1675</v>
      </c>
      <c r="P17" s="100">
        <v>1675</v>
      </c>
      <c r="Q17" s="100">
        <v>1675</v>
      </c>
    </row>
  </sheetData>
  <mergeCells count="12">
    <mergeCell ref="A7:Q7"/>
    <mergeCell ref="A8:A9"/>
    <mergeCell ref="B8:B9"/>
    <mergeCell ref="E8:E9"/>
    <mergeCell ref="C8:D8"/>
    <mergeCell ref="F8:Q8"/>
    <mergeCell ref="A6:Q6"/>
    <mergeCell ref="A1:Q1"/>
    <mergeCell ref="A2:Q2"/>
    <mergeCell ref="A3:Q3"/>
    <mergeCell ref="A4:Q4"/>
    <mergeCell ref="A5:Q5"/>
  </mergeCells>
  <pageMargins left="0.7" right="0.7" top="0.75" bottom="0.75" header="0.3" footer="0.3"/>
  <pageSetup paperSize="9" scale="26" orientation="landscape"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Q31"/>
  <sheetViews>
    <sheetView workbookViewId="0">
      <selection activeCell="C11" sqref="C11"/>
    </sheetView>
  </sheetViews>
  <sheetFormatPr baseColWidth="10" defaultColWidth="27" defaultRowHeight="15" x14ac:dyDescent="0.25"/>
  <cols>
    <col min="1" max="16384" width="27" style="94"/>
  </cols>
  <sheetData>
    <row r="1" spans="1:17" ht="18.75" x14ac:dyDescent="0.25">
      <c r="A1" s="276" t="s">
        <v>0</v>
      </c>
      <c r="B1" s="276"/>
      <c r="C1" s="276"/>
      <c r="D1" s="276"/>
      <c r="E1" s="276"/>
      <c r="F1" s="276"/>
      <c r="G1" s="276"/>
      <c r="H1" s="276"/>
      <c r="I1" s="276"/>
      <c r="J1" s="276"/>
      <c r="K1" s="276"/>
      <c r="L1" s="276"/>
      <c r="M1" s="276"/>
      <c r="N1" s="276"/>
      <c r="O1" s="276"/>
      <c r="P1" s="276"/>
      <c r="Q1" s="276"/>
    </row>
    <row r="2" spans="1:17" ht="15.75" x14ac:dyDescent="0.25">
      <c r="A2" s="277" t="s">
        <v>634</v>
      </c>
      <c r="B2" s="277"/>
      <c r="C2" s="277"/>
      <c r="D2" s="277"/>
      <c r="E2" s="277"/>
      <c r="F2" s="277"/>
      <c r="G2" s="277"/>
      <c r="H2" s="277"/>
      <c r="I2" s="277"/>
      <c r="J2" s="277"/>
      <c r="K2" s="277"/>
      <c r="L2" s="277"/>
      <c r="M2" s="277"/>
      <c r="N2" s="277"/>
      <c r="O2" s="277"/>
      <c r="P2" s="277"/>
      <c r="Q2" s="277"/>
    </row>
    <row r="3" spans="1:17" x14ac:dyDescent="0.25">
      <c r="A3" s="278" t="s">
        <v>368</v>
      </c>
      <c r="B3" s="278"/>
      <c r="C3" s="278"/>
      <c r="D3" s="278"/>
      <c r="E3" s="278"/>
      <c r="F3" s="278"/>
      <c r="G3" s="278"/>
      <c r="H3" s="278"/>
      <c r="I3" s="278"/>
      <c r="J3" s="278"/>
      <c r="K3" s="278"/>
      <c r="L3" s="278"/>
      <c r="M3" s="278"/>
      <c r="N3" s="278"/>
      <c r="O3" s="278"/>
      <c r="P3" s="278"/>
      <c r="Q3" s="278"/>
    </row>
    <row r="4" spans="1:17" x14ac:dyDescent="0.25">
      <c r="A4" s="278" t="s">
        <v>927</v>
      </c>
      <c r="B4" s="278"/>
      <c r="C4" s="278"/>
      <c r="D4" s="278"/>
      <c r="E4" s="278"/>
      <c r="F4" s="278"/>
      <c r="G4" s="278"/>
      <c r="H4" s="278"/>
      <c r="I4" s="278"/>
      <c r="J4" s="278"/>
      <c r="K4" s="278"/>
      <c r="L4" s="278"/>
      <c r="M4" s="278"/>
      <c r="N4" s="278"/>
      <c r="O4" s="278"/>
      <c r="P4" s="278"/>
      <c r="Q4" s="278"/>
    </row>
    <row r="5" spans="1:17" x14ac:dyDescent="0.25">
      <c r="A5" s="278" t="s">
        <v>928</v>
      </c>
      <c r="B5" s="278"/>
      <c r="C5" s="278"/>
      <c r="D5" s="278"/>
      <c r="E5" s="278"/>
      <c r="F5" s="278"/>
      <c r="G5" s="278"/>
      <c r="H5" s="278"/>
      <c r="I5" s="278"/>
      <c r="J5" s="278"/>
      <c r="K5" s="278"/>
      <c r="L5" s="278"/>
      <c r="M5" s="278"/>
      <c r="N5" s="278"/>
      <c r="O5" s="278"/>
      <c r="P5" s="278"/>
      <c r="Q5" s="278"/>
    </row>
    <row r="6" spans="1:17" x14ac:dyDescent="0.25">
      <c r="A6" s="278" t="s">
        <v>929</v>
      </c>
      <c r="B6" s="278"/>
      <c r="C6" s="278"/>
      <c r="D6" s="278"/>
      <c r="E6" s="278"/>
      <c r="F6" s="278"/>
      <c r="G6" s="278"/>
      <c r="H6" s="278"/>
      <c r="I6" s="278"/>
      <c r="J6" s="278"/>
      <c r="K6" s="278"/>
      <c r="L6" s="278"/>
      <c r="M6" s="278"/>
      <c r="N6" s="278"/>
      <c r="O6" s="278"/>
      <c r="P6" s="278"/>
      <c r="Q6" s="278"/>
    </row>
    <row r="7" spans="1:17" x14ac:dyDescent="0.25">
      <c r="A7" s="278" t="s">
        <v>930</v>
      </c>
      <c r="B7" s="278"/>
      <c r="C7" s="278"/>
      <c r="D7" s="278"/>
      <c r="E7" s="278"/>
      <c r="F7" s="278"/>
      <c r="G7" s="278"/>
      <c r="H7" s="278"/>
      <c r="I7" s="278"/>
      <c r="J7" s="278"/>
      <c r="K7" s="278"/>
      <c r="L7" s="278"/>
      <c r="M7" s="278"/>
      <c r="N7" s="278"/>
      <c r="O7" s="278"/>
      <c r="P7" s="278"/>
      <c r="Q7" s="278"/>
    </row>
    <row r="8" spans="1:17" x14ac:dyDescent="0.25">
      <c r="A8" s="279" t="s">
        <v>638</v>
      </c>
      <c r="B8" s="279" t="s">
        <v>639</v>
      </c>
      <c r="C8" s="279" t="s">
        <v>640</v>
      </c>
      <c r="D8" s="279"/>
      <c r="E8" s="279" t="s">
        <v>641</v>
      </c>
      <c r="F8" s="279" t="s">
        <v>642</v>
      </c>
      <c r="G8" s="279"/>
      <c r="H8" s="279"/>
      <c r="I8" s="279"/>
      <c r="J8" s="279"/>
      <c r="K8" s="279"/>
      <c r="L8" s="279"/>
      <c r="M8" s="279"/>
      <c r="N8" s="279"/>
      <c r="O8" s="279"/>
      <c r="P8" s="279"/>
      <c r="Q8" s="279"/>
    </row>
    <row r="9" spans="1:17" x14ac:dyDescent="0.25">
      <c r="A9" s="279"/>
      <c r="B9" s="279"/>
      <c r="C9" s="96" t="s">
        <v>643</v>
      </c>
      <c r="D9" s="96" t="s">
        <v>644</v>
      </c>
      <c r="E9" s="279"/>
      <c r="F9" s="96" t="s">
        <v>645</v>
      </c>
      <c r="G9" s="96" t="s">
        <v>646</v>
      </c>
      <c r="H9" s="96" t="s">
        <v>647</v>
      </c>
      <c r="I9" s="96" t="s">
        <v>648</v>
      </c>
      <c r="J9" s="96" t="s">
        <v>647</v>
      </c>
      <c r="K9" s="96" t="s">
        <v>649</v>
      </c>
      <c r="L9" s="96" t="s">
        <v>649</v>
      </c>
      <c r="M9" s="96" t="s">
        <v>648</v>
      </c>
      <c r="N9" s="96" t="s">
        <v>650</v>
      </c>
      <c r="O9" s="96" t="s">
        <v>651</v>
      </c>
      <c r="P9" s="96" t="s">
        <v>652</v>
      </c>
      <c r="Q9" s="96" t="s">
        <v>653</v>
      </c>
    </row>
    <row r="10" spans="1:17" ht="60" x14ac:dyDescent="0.25">
      <c r="A10" s="94" t="s">
        <v>931</v>
      </c>
      <c r="B10" s="94" t="s">
        <v>882</v>
      </c>
      <c r="C10" s="94">
        <v>11301</v>
      </c>
      <c r="D10" s="94" t="s">
        <v>20</v>
      </c>
      <c r="E10" s="100">
        <v>908832</v>
      </c>
      <c r="F10" s="100">
        <v>75736</v>
      </c>
      <c r="G10" s="100">
        <v>75736</v>
      </c>
      <c r="H10" s="100">
        <v>75736</v>
      </c>
      <c r="I10" s="100">
        <v>75736</v>
      </c>
      <c r="J10" s="100">
        <v>75736</v>
      </c>
      <c r="K10" s="100">
        <v>75736</v>
      </c>
      <c r="L10" s="100">
        <v>75736</v>
      </c>
      <c r="M10" s="100">
        <v>75736</v>
      </c>
      <c r="N10" s="100">
        <v>75736</v>
      </c>
      <c r="O10" s="100">
        <v>75736</v>
      </c>
      <c r="P10" s="100">
        <v>75736</v>
      </c>
      <c r="Q10" s="100">
        <v>75736</v>
      </c>
    </row>
    <row r="11" spans="1:17" ht="60" x14ac:dyDescent="0.25">
      <c r="A11" s="94" t="s">
        <v>931</v>
      </c>
      <c r="B11" s="94" t="s">
        <v>882</v>
      </c>
      <c r="C11" s="94">
        <v>13201</v>
      </c>
      <c r="D11" s="94" t="s">
        <v>21</v>
      </c>
      <c r="E11" s="100">
        <v>12624</v>
      </c>
      <c r="F11" s="100">
        <v>0</v>
      </c>
      <c r="G11" s="100">
        <v>6312</v>
      </c>
      <c r="H11" s="100">
        <v>0</v>
      </c>
      <c r="I11" s="100">
        <v>0</v>
      </c>
      <c r="J11" s="100">
        <v>0</v>
      </c>
      <c r="K11" s="100">
        <v>0</v>
      </c>
      <c r="L11" s="100">
        <v>0</v>
      </c>
      <c r="M11" s="100">
        <v>6312</v>
      </c>
      <c r="N11" s="100">
        <v>0</v>
      </c>
      <c r="O11" s="100">
        <v>0</v>
      </c>
      <c r="P11" s="100">
        <v>0</v>
      </c>
      <c r="Q11" s="100">
        <v>0</v>
      </c>
    </row>
    <row r="12" spans="1:17" ht="60" x14ac:dyDescent="0.25">
      <c r="A12" s="94" t="s">
        <v>931</v>
      </c>
      <c r="B12" s="94" t="s">
        <v>882</v>
      </c>
      <c r="C12" s="94">
        <v>13202</v>
      </c>
      <c r="D12" s="94" t="s">
        <v>22</v>
      </c>
      <c r="E12" s="100">
        <v>100981</v>
      </c>
      <c r="F12" s="100">
        <v>0</v>
      </c>
      <c r="G12" s="100">
        <v>0</v>
      </c>
      <c r="H12" s="100">
        <v>0</v>
      </c>
      <c r="I12" s="100">
        <v>0</v>
      </c>
      <c r="J12" s="100">
        <v>0</v>
      </c>
      <c r="K12" s="100">
        <v>0</v>
      </c>
      <c r="L12" s="100">
        <v>0</v>
      </c>
      <c r="M12" s="100">
        <v>0</v>
      </c>
      <c r="N12" s="100">
        <v>0</v>
      </c>
      <c r="O12" s="100">
        <v>0</v>
      </c>
      <c r="P12" s="100">
        <v>0</v>
      </c>
      <c r="Q12" s="100">
        <v>100981</v>
      </c>
    </row>
    <row r="13" spans="1:17" ht="60" x14ac:dyDescent="0.25">
      <c r="A13" s="94" t="s">
        <v>931</v>
      </c>
      <c r="B13" s="94" t="s">
        <v>882</v>
      </c>
      <c r="C13" s="94">
        <v>15202</v>
      </c>
      <c r="D13" s="94" t="s">
        <v>24</v>
      </c>
      <c r="E13" s="100">
        <v>0</v>
      </c>
      <c r="F13" s="100">
        <v>0</v>
      </c>
      <c r="G13" s="100">
        <v>0</v>
      </c>
      <c r="H13" s="100">
        <v>0</v>
      </c>
      <c r="I13" s="100">
        <v>0</v>
      </c>
      <c r="J13" s="100">
        <v>0</v>
      </c>
      <c r="K13" s="100">
        <v>0</v>
      </c>
      <c r="L13" s="100">
        <v>0</v>
      </c>
      <c r="M13" s="100">
        <v>0</v>
      </c>
      <c r="N13" s="100">
        <v>0</v>
      </c>
      <c r="O13" s="100">
        <v>0</v>
      </c>
      <c r="P13" s="100">
        <v>0</v>
      </c>
      <c r="Q13" s="100">
        <v>0</v>
      </c>
    </row>
    <row r="14" spans="1:17" ht="60" x14ac:dyDescent="0.25">
      <c r="A14" s="94" t="s">
        <v>931</v>
      </c>
      <c r="B14" s="94" t="s">
        <v>882</v>
      </c>
      <c r="C14" s="94">
        <v>21101</v>
      </c>
      <c r="D14" s="94" t="s">
        <v>26</v>
      </c>
      <c r="E14" s="100">
        <v>42000</v>
      </c>
      <c r="F14" s="100">
        <v>3500</v>
      </c>
      <c r="G14" s="100">
        <v>3500</v>
      </c>
      <c r="H14" s="100">
        <v>3500</v>
      </c>
      <c r="I14" s="100">
        <v>3500</v>
      </c>
      <c r="J14" s="100">
        <v>3500</v>
      </c>
      <c r="K14" s="100">
        <v>3500</v>
      </c>
      <c r="L14" s="100">
        <v>3500</v>
      </c>
      <c r="M14" s="100">
        <v>3500</v>
      </c>
      <c r="N14" s="100">
        <v>3500</v>
      </c>
      <c r="O14" s="100">
        <v>3500</v>
      </c>
      <c r="P14" s="100">
        <v>3500</v>
      </c>
      <c r="Q14" s="100">
        <v>3500</v>
      </c>
    </row>
    <row r="15" spans="1:17" ht="60" x14ac:dyDescent="0.25">
      <c r="A15" s="94" t="s">
        <v>931</v>
      </c>
      <c r="B15" s="94" t="s">
        <v>882</v>
      </c>
      <c r="C15" s="94">
        <v>25301</v>
      </c>
      <c r="D15" s="94" t="s">
        <v>34</v>
      </c>
      <c r="E15" s="100">
        <v>48000</v>
      </c>
      <c r="F15" s="100">
        <v>4000</v>
      </c>
      <c r="G15" s="100">
        <v>4000</v>
      </c>
      <c r="H15" s="100">
        <v>4000</v>
      </c>
      <c r="I15" s="100">
        <v>4000</v>
      </c>
      <c r="J15" s="100">
        <v>4000</v>
      </c>
      <c r="K15" s="100">
        <v>4000</v>
      </c>
      <c r="L15" s="100">
        <v>4000</v>
      </c>
      <c r="M15" s="100">
        <v>4000</v>
      </c>
      <c r="N15" s="100">
        <v>4000</v>
      </c>
      <c r="O15" s="100">
        <v>4000</v>
      </c>
      <c r="P15" s="100">
        <v>4000</v>
      </c>
      <c r="Q15" s="100">
        <v>4000</v>
      </c>
    </row>
    <row r="16" spans="1:17" ht="120" x14ac:dyDescent="0.25">
      <c r="A16" s="94" t="s">
        <v>931</v>
      </c>
      <c r="B16" s="94" t="s">
        <v>882</v>
      </c>
      <c r="C16" s="94">
        <v>26103</v>
      </c>
      <c r="D16" s="94" t="s">
        <v>35</v>
      </c>
      <c r="E16" s="100">
        <v>144000</v>
      </c>
      <c r="F16" s="100">
        <v>12000</v>
      </c>
      <c r="G16" s="100">
        <v>12000</v>
      </c>
      <c r="H16" s="100">
        <v>12000</v>
      </c>
      <c r="I16" s="100">
        <v>12000</v>
      </c>
      <c r="J16" s="100">
        <v>12000</v>
      </c>
      <c r="K16" s="100">
        <v>12000</v>
      </c>
      <c r="L16" s="100">
        <v>12000</v>
      </c>
      <c r="M16" s="100">
        <v>12000</v>
      </c>
      <c r="N16" s="100">
        <v>12000</v>
      </c>
      <c r="O16" s="100">
        <v>12000</v>
      </c>
      <c r="P16" s="100">
        <v>12000</v>
      </c>
      <c r="Q16" s="100">
        <v>12000</v>
      </c>
    </row>
    <row r="17" spans="1:17" ht="60" x14ac:dyDescent="0.25">
      <c r="A17" s="94" t="s">
        <v>931</v>
      </c>
      <c r="B17" s="94" t="s">
        <v>882</v>
      </c>
      <c r="C17" s="94">
        <v>27202</v>
      </c>
      <c r="D17" s="94" t="s">
        <v>38</v>
      </c>
      <c r="E17" s="100">
        <v>12000</v>
      </c>
      <c r="F17" s="100">
        <v>1000</v>
      </c>
      <c r="G17" s="100">
        <v>1000</v>
      </c>
      <c r="H17" s="100">
        <v>1000</v>
      </c>
      <c r="I17" s="100">
        <v>1000</v>
      </c>
      <c r="J17" s="100">
        <v>1000</v>
      </c>
      <c r="K17" s="100">
        <v>1000</v>
      </c>
      <c r="L17" s="100">
        <v>1000</v>
      </c>
      <c r="M17" s="100">
        <v>1000</v>
      </c>
      <c r="N17" s="100">
        <v>1000</v>
      </c>
      <c r="O17" s="100">
        <v>1000</v>
      </c>
      <c r="P17" s="100">
        <v>1000</v>
      </c>
      <c r="Q17" s="100">
        <v>1000</v>
      </c>
    </row>
    <row r="18" spans="1:17" ht="60" x14ac:dyDescent="0.25">
      <c r="A18" s="94" t="s">
        <v>931</v>
      </c>
      <c r="B18" s="94" t="s">
        <v>882</v>
      </c>
      <c r="C18" s="94">
        <v>31401</v>
      </c>
      <c r="D18" s="94" t="s">
        <v>44</v>
      </c>
      <c r="E18" s="100">
        <v>6000</v>
      </c>
      <c r="F18" s="100">
        <v>500</v>
      </c>
      <c r="G18" s="100">
        <v>500</v>
      </c>
      <c r="H18" s="100">
        <v>500</v>
      </c>
      <c r="I18" s="100">
        <v>500</v>
      </c>
      <c r="J18" s="100">
        <v>500</v>
      </c>
      <c r="K18" s="100">
        <v>500</v>
      </c>
      <c r="L18" s="100">
        <v>500</v>
      </c>
      <c r="M18" s="100">
        <v>500</v>
      </c>
      <c r="N18" s="100">
        <v>500</v>
      </c>
      <c r="O18" s="100">
        <v>500</v>
      </c>
      <c r="P18" s="100">
        <v>500</v>
      </c>
      <c r="Q18" s="100">
        <v>500</v>
      </c>
    </row>
    <row r="19" spans="1:17" ht="60" x14ac:dyDescent="0.25">
      <c r="A19" s="94" t="s">
        <v>931</v>
      </c>
      <c r="B19" s="94" t="s">
        <v>882</v>
      </c>
      <c r="C19" s="94">
        <v>31801</v>
      </c>
      <c r="D19" s="94" t="s">
        <v>45</v>
      </c>
      <c r="E19" s="100">
        <v>1800</v>
      </c>
      <c r="F19" s="100">
        <v>150</v>
      </c>
      <c r="G19" s="100">
        <v>150</v>
      </c>
      <c r="H19" s="100">
        <v>150</v>
      </c>
      <c r="I19" s="100">
        <v>150</v>
      </c>
      <c r="J19" s="100">
        <v>150</v>
      </c>
      <c r="K19" s="100">
        <v>150</v>
      </c>
      <c r="L19" s="100">
        <v>150</v>
      </c>
      <c r="M19" s="100">
        <v>150</v>
      </c>
      <c r="N19" s="100">
        <v>150</v>
      </c>
      <c r="O19" s="100">
        <v>150</v>
      </c>
      <c r="P19" s="100">
        <v>150</v>
      </c>
      <c r="Q19" s="100">
        <v>150</v>
      </c>
    </row>
    <row r="20" spans="1:17" ht="60" x14ac:dyDescent="0.25">
      <c r="A20" s="94" t="s">
        <v>931</v>
      </c>
      <c r="B20" s="94" t="s">
        <v>882</v>
      </c>
      <c r="C20" s="94">
        <v>32302</v>
      </c>
      <c r="D20" s="94" t="s">
        <v>48</v>
      </c>
      <c r="E20" s="100">
        <v>36000</v>
      </c>
      <c r="F20" s="100">
        <v>3000</v>
      </c>
      <c r="G20" s="100">
        <v>3000</v>
      </c>
      <c r="H20" s="100">
        <v>3000</v>
      </c>
      <c r="I20" s="100">
        <v>3000</v>
      </c>
      <c r="J20" s="100">
        <v>3000</v>
      </c>
      <c r="K20" s="100">
        <v>3000</v>
      </c>
      <c r="L20" s="100">
        <v>3000</v>
      </c>
      <c r="M20" s="100">
        <v>3000</v>
      </c>
      <c r="N20" s="100">
        <v>3000</v>
      </c>
      <c r="O20" s="100">
        <v>3000</v>
      </c>
      <c r="P20" s="100">
        <v>3000</v>
      </c>
      <c r="Q20" s="100">
        <v>3000</v>
      </c>
    </row>
    <row r="21" spans="1:17" ht="105" x14ac:dyDescent="0.25">
      <c r="A21" s="94" t="s">
        <v>931</v>
      </c>
      <c r="B21" s="94" t="s">
        <v>882</v>
      </c>
      <c r="C21" s="94">
        <v>32502</v>
      </c>
      <c r="D21" s="94" t="s">
        <v>49</v>
      </c>
      <c r="E21" s="100">
        <v>5376</v>
      </c>
      <c r="F21" s="100">
        <v>0</v>
      </c>
      <c r="G21" s="100">
        <v>0</v>
      </c>
      <c r="H21" s="100">
        <v>0</v>
      </c>
      <c r="I21" s="100">
        <v>0</v>
      </c>
      <c r="J21" s="100">
        <v>0</v>
      </c>
      <c r="K21" s="100">
        <v>0</v>
      </c>
      <c r="L21" s="100">
        <v>0</v>
      </c>
      <c r="M21" s="100">
        <v>0</v>
      </c>
      <c r="N21" s="100">
        <v>0</v>
      </c>
      <c r="O21" s="100">
        <v>5376</v>
      </c>
      <c r="P21" s="100">
        <v>0</v>
      </c>
      <c r="Q21" s="100">
        <v>0</v>
      </c>
    </row>
    <row r="22" spans="1:17" ht="60" x14ac:dyDescent="0.25">
      <c r="A22" s="94" t="s">
        <v>931</v>
      </c>
      <c r="B22" s="94" t="s">
        <v>882</v>
      </c>
      <c r="C22" s="94">
        <v>33101</v>
      </c>
      <c r="D22" s="94" t="s">
        <v>50</v>
      </c>
      <c r="E22" s="100">
        <v>48000</v>
      </c>
      <c r="F22" s="100">
        <v>4000</v>
      </c>
      <c r="G22" s="100">
        <v>4000</v>
      </c>
      <c r="H22" s="100">
        <v>4000</v>
      </c>
      <c r="I22" s="100">
        <v>4000</v>
      </c>
      <c r="J22" s="100">
        <v>4000</v>
      </c>
      <c r="K22" s="100">
        <v>4000</v>
      </c>
      <c r="L22" s="100">
        <v>4000</v>
      </c>
      <c r="M22" s="100">
        <v>4000</v>
      </c>
      <c r="N22" s="100">
        <v>4000</v>
      </c>
      <c r="O22" s="100">
        <v>4000</v>
      </c>
      <c r="P22" s="100">
        <v>4000</v>
      </c>
      <c r="Q22" s="100">
        <v>4000</v>
      </c>
    </row>
    <row r="23" spans="1:17" ht="60" x14ac:dyDescent="0.25">
      <c r="A23" s="94" t="s">
        <v>931</v>
      </c>
      <c r="B23" s="94" t="s">
        <v>882</v>
      </c>
      <c r="C23" s="94">
        <v>34701</v>
      </c>
      <c r="D23" s="94" t="s">
        <v>56</v>
      </c>
      <c r="E23" s="100">
        <v>60000</v>
      </c>
      <c r="F23" s="100">
        <v>5000</v>
      </c>
      <c r="G23" s="100">
        <v>5000</v>
      </c>
      <c r="H23" s="100">
        <v>5000</v>
      </c>
      <c r="I23" s="100">
        <v>5000</v>
      </c>
      <c r="J23" s="100">
        <v>5000</v>
      </c>
      <c r="K23" s="100">
        <v>5000</v>
      </c>
      <c r="L23" s="100">
        <v>5000</v>
      </c>
      <c r="M23" s="100">
        <v>5000</v>
      </c>
      <c r="N23" s="100">
        <v>5000</v>
      </c>
      <c r="O23" s="100">
        <v>5000</v>
      </c>
      <c r="P23" s="100">
        <v>5000</v>
      </c>
      <c r="Q23" s="100">
        <v>5000</v>
      </c>
    </row>
    <row r="24" spans="1:17" ht="60" x14ac:dyDescent="0.25">
      <c r="A24" s="94" t="s">
        <v>931</v>
      </c>
      <c r="B24" s="94" t="s">
        <v>882</v>
      </c>
      <c r="C24" s="94">
        <v>37501</v>
      </c>
      <c r="D24" s="94" t="s">
        <v>64</v>
      </c>
      <c r="E24" s="100">
        <v>36000</v>
      </c>
      <c r="F24" s="100">
        <v>3000</v>
      </c>
      <c r="G24" s="100">
        <v>3000</v>
      </c>
      <c r="H24" s="100">
        <v>3000</v>
      </c>
      <c r="I24" s="100">
        <v>3000</v>
      </c>
      <c r="J24" s="100">
        <v>3000</v>
      </c>
      <c r="K24" s="100">
        <v>3000</v>
      </c>
      <c r="L24" s="100">
        <v>3000</v>
      </c>
      <c r="M24" s="100">
        <v>3000</v>
      </c>
      <c r="N24" s="100">
        <v>3000</v>
      </c>
      <c r="O24" s="100">
        <v>3000</v>
      </c>
      <c r="P24" s="100">
        <v>3000</v>
      </c>
      <c r="Q24" s="100">
        <v>3000</v>
      </c>
    </row>
    <row r="25" spans="1:17" ht="60" x14ac:dyDescent="0.25">
      <c r="A25" s="94" t="s">
        <v>931</v>
      </c>
      <c r="B25" s="94" t="s">
        <v>882</v>
      </c>
      <c r="C25" s="94">
        <v>38101</v>
      </c>
      <c r="D25" s="94" t="s">
        <v>65</v>
      </c>
      <c r="E25" s="100">
        <v>144000</v>
      </c>
      <c r="F25" s="100">
        <v>12000</v>
      </c>
      <c r="G25" s="100">
        <v>12000</v>
      </c>
      <c r="H25" s="100">
        <v>12000</v>
      </c>
      <c r="I25" s="100">
        <v>12000</v>
      </c>
      <c r="J25" s="100">
        <v>12000</v>
      </c>
      <c r="K25" s="100">
        <v>12000</v>
      </c>
      <c r="L25" s="100">
        <v>12000</v>
      </c>
      <c r="M25" s="100">
        <v>12000</v>
      </c>
      <c r="N25" s="100">
        <v>12000</v>
      </c>
      <c r="O25" s="100">
        <v>12000</v>
      </c>
      <c r="P25" s="100">
        <v>12000</v>
      </c>
      <c r="Q25" s="100">
        <v>12000</v>
      </c>
    </row>
    <row r="26" spans="1:17" ht="60" x14ac:dyDescent="0.25">
      <c r="A26" s="94" t="s">
        <v>931</v>
      </c>
      <c r="B26" s="94" t="s">
        <v>882</v>
      </c>
      <c r="C26" s="94">
        <v>39207</v>
      </c>
      <c r="D26" s="94" t="s">
        <v>66</v>
      </c>
      <c r="E26" s="100">
        <v>18000</v>
      </c>
      <c r="F26" s="100">
        <v>1500</v>
      </c>
      <c r="G26" s="100">
        <v>1500</v>
      </c>
      <c r="H26" s="100">
        <v>1500</v>
      </c>
      <c r="I26" s="100">
        <v>1500</v>
      </c>
      <c r="J26" s="100">
        <v>1500</v>
      </c>
      <c r="K26" s="100">
        <v>1500</v>
      </c>
      <c r="L26" s="100">
        <v>1500</v>
      </c>
      <c r="M26" s="100">
        <v>1500</v>
      </c>
      <c r="N26" s="100">
        <v>1500</v>
      </c>
      <c r="O26" s="100">
        <v>1500</v>
      </c>
      <c r="P26" s="100">
        <v>1500</v>
      </c>
      <c r="Q26" s="100">
        <v>1500</v>
      </c>
    </row>
    <row r="27" spans="1:17" ht="60" x14ac:dyDescent="0.25">
      <c r="A27" s="94" t="s">
        <v>931</v>
      </c>
      <c r="B27" s="94" t="s">
        <v>882</v>
      </c>
      <c r="C27" s="94">
        <v>39801</v>
      </c>
      <c r="D27" s="94" t="s">
        <v>67</v>
      </c>
      <c r="E27" s="100">
        <v>27276</v>
      </c>
      <c r="F27" s="100">
        <v>2273</v>
      </c>
      <c r="G27" s="100">
        <v>2273</v>
      </c>
      <c r="H27" s="100">
        <v>2273</v>
      </c>
      <c r="I27" s="100">
        <v>2273</v>
      </c>
      <c r="J27" s="100">
        <v>2273</v>
      </c>
      <c r="K27" s="100">
        <v>2273</v>
      </c>
      <c r="L27" s="100">
        <v>2273</v>
      </c>
      <c r="M27" s="100">
        <v>2273</v>
      </c>
      <c r="N27" s="100">
        <v>2273</v>
      </c>
      <c r="O27" s="100">
        <v>2273</v>
      </c>
      <c r="P27" s="100">
        <v>2273</v>
      </c>
      <c r="Q27" s="100">
        <v>2273</v>
      </c>
    </row>
    <row r="28" spans="1:17" ht="60" x14ac:dyDescent="0.25">
      <c r="A28" s="94" t="s">
        <v>931</v>
      </c>
      <c r="B28" s="94" t="s">
        <v>882</v>
      </c>
      <c r="C28" s="94">
        <v>44108</v>
      </c>
      <c r="D28" s="94" t="s">
        <v>70</v>
      </c>
      <c r="E28" s="100">
        <v>517000</v>
      </c>
      <c r="F28" s="100">
        <v>47000</v>
      </c>
      <c r="G28" s="100">
        <v>47000</v>
      </c>
      <c r="H28" s="100">
        <v>47000</v>
      </c>
      <c r="I28" s="100">
        <v>47000</v>
      </c>
      <c r="J28" s="100">
        <v>47000</v>
      </c>
      <c r="K28" s="100">
        <v>47000</v>
      </c>
      <c r="L28" s="100">
        <v>47000</v>
      </c>
      <c r="M28" s="100">
        <v>47000</v>
      </c>
      <c r="N28" s="100">
        <v>47000</v>
      </c>
      <c r="O28" s="100">
        <v>47000</v>
      </c>
      <c r="P28" s="100">
        <v>47000</v>
      </c>
      <c r="Q28" s="100">
        <v>0</v>
      </c>
    </row>
    <row r="29" spans="1:17" ht="60" x14ac:dyDescent="0.25">
      <c r="A29" s="94" t="s">
        <v>931</v>
      </c>
      <c r="B29" s="94" t="s">
        <v>882</v>
      </c>
      <c r="C29" s="94">
        <v>44108</v>
      </c>
      <c r="D29" s="94" t="s">
        <v>70</v>
      </c>
      <c r="E29" s="100">
        <v>47000</v>
      </c>
      <c r="F29" s="100">
        <v>47000</v>
      </c>
      <c r="G29" s="100">
        <v>0</v>
      </c>
      <c r="H29" s="100">
        <v>0</v>
      </c>
      <c r="I29" s="100">
        <v>0</v>
      </c>
      <c r="J29" s="100">
        <v>0</v>
      </c>
      <c r="K29" s="100">
        <v>0</v>
      </c>
      <c r="L29" s="100">
        <v>0</v>
      </c>
      <c r="M29" s="100">
        <v>0</v>
      </c>
      <c r="N29" s="100">
        <v>0</v>
      </c>
      <c r="O29" s="100">
        <v>0</v>
      </c>
      <c r="P29" s="100">
        <v>0</v>
      </c>
      <c r="Q29" s="100">
        <v>0</v>
      </c>
    </row>
    <row r="30" spans="1:17" ht="60" x14ac:dyDescent="0.25">
      <c r="A30" s="94" t="s">
        <v>931</v>
      </c>
      <c r="B30" s="94" t="s">
        <v>882</v>
      </c>
      <c r="C30" s="94">
        <v>44110</v>
      </c>
      <c r="D30" s="94" t="s">
        <v>71</v>
      </c>
      <c r="E30" s="100">
        <v>60000</v>
      </c>
      <c r="F30" s="100">
        <v>5000</v>
      </c>
      <c r="G30" s="100">
        <v>5000</v>
      </c>
      <c r="H30" s="100">
        <v>5000</v>
      </c>
      <c r="I30" s="100">
        <v>5000</v>
      </c>
      <c r="J30" s="100">
        <v>5000</v>
      </c>
      <c r="K30" s="100">
        <v>5000</v>
      </c>
      <c r="L30" s="100">
        <v>5000</v>
      </c>
      <c r="M30" s="100">
        <v>5000</v>
      </c>
      <c r="N30" s="100">
        <v>5000</v>
      </c>
      <c r="O30" s="100">
        <v>5000</v>
      </c>
      <c r="P30" s="100">
        <v>5000</v>
      </c>
      <c r="Q30" s="100">
        <v>5000</v>
      </c>
    </row>
    <row r="31" spans="1:17" ht="60" x14ac:dyDescent="0.25">
      <c r="A31" s="94" t="s">
        <v>931</v>
      </c>
      <c r="B31" s="94" t="s">
        <v>882</v>
      </c>
      <c r="C31" s="94">
        <v>51101</v>
      </c>
      <c r="D31" s="94" t="s">
        <v>73</v>
      </c>
      <c r="E31" s="100">
        <v>21000</v>
      </c>
      <c r="F31" s="100">
        <v>15000</v>
      </c>
      <c r="G31" s="100">
        <v>6000</v>
      </c>
      <c r="H31" s="100">
        <v>0</v>
      </c>
      <c r="I31" s="100">
        <v>0</v>
      </c>
      <c r="J31" s="100">
        <v>0</v>
      </c>
      <c r="K31" s="100">
        <v>0</v>
      </c>
      <c r="L31" s="100">
        <v>0</v>
      </c>
      <c r="M31" s="100">
        <v>0</v>
      </c>
      <c r="N31" s="100">
        <v>0</v>
      </c>
      <c r="O31" s="100">
        <v>0</v>
      </c>
      <c r="P31" s="100">
        <v>0</v>
      </c>
      <c r="Q31" s="100">
        <v>0</v>
      </c>
    </row>
  </sheetData>
  <mergeCells count="12">
    <mergeCell ref="A7:Q7"/>
    <mergeCell ref="A8:A9"/>
    <mergeCell ref="B8:B9"/>
    <mergeCell ref="E8:E9"/>
    <mergeCell ref="C8:D8"/>
    <mergeCell ref="F8:Q8"/>
    <mergeCell ref="A6:Q6"/>
    <mergeCell ref="A1:Q1"/>
    <mergeCell ref="A2:Q2"/>
    <mergeCell ref="A3:Q3"/>
    <mergeCell ref="A4:Q4"/>
    <mergeCell ref="A5:Q5"/>
  </mergeCells>
  <pageMargins left="0.7" right="0.7" top="0.75" bottom="0.75" header="0.3" footer="0.3"/>
  <pageSetup paperSize="9" scale="28" orientation="landscape"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Q27"/>
  <sheetViews>
    <sheetView workbookViewId="0">
      <selection activeCell="E10" sqref="E10"/>
    </sheetView>
  </sheetViews>
  <sheetFormatPr baseColWidth="10" defaultColWidth="24.5703125" defaultRowHeight="15" x14ac:dyDescent="0.25"/>
  <cols>
    <col min="1" max="16384" width="24.5703125" style="94"/>
  </cols>
  <sheetData>
    <row r="1" spans="1:17" ht="18.75" x14ac:dyDescent="0.25">
      <c r="A1" s="276" t="s">
        <v>0</v>
      </c>
      <c r="B1" s="276"/>
      <c r="C1" s="276"/>
      <c r="D1" s="276"/>
      <c r="E1" s="276"/>
      <c r="F1" s="276"/>
      <c r="G1" s="276"/>
      <c r="H1" s="276"/>
      <c r="I1" s="276"/>
      <c r="J1" s="276"/>
      <c r="K1" s="276"/>
      <c r="L1" s="276"/>
      <c r="M1" s="276"/>
      <c r="N1" s="276"/>
      <c r="O1" s="276"/>
      <c r="P1" s="276"/>
      <c r="Q1" s="276"/>
    </row>
    <row r="2" spans="1:17" ht="15.75" x14ac:dyDescent="0.25">
      <c r="A2" s="277" t="s">
        <v>634</v>
      </c>
      <c r="B2" s="277"/>
      <c r="C2" s="277"/>
      <c r="D2" s="277"/>
      <c r="E2" s="277"/>
      <c r="F2" s="277"/>
      <c r="G2" s="277"/>
      <c r="H2" s="277"/>
      <c r="I2" s="277"/>
      <c r="J2" s="277"/>
      <c r="K2" s="277"/>
      <c r="L2" s="277"/>
      <c r="M2" s="277"/>
      <c r="N2" s="277"/>
      <c r="O2" s="277"/>
      <c r="P2" s="277"/>
      <c r="Q2" s="277"/>
    </row>
    <row r="3" spans="1:17" x14ac:dyDescent="0.25">
      <c r="A3" s="278" t="s">
        <v>368</v>
      </c>
      <c r="B3" s="278"/>
      <c r="C3" s="278"/>
      <c r="D3" s="278"/>
      <c r="E3" s="278"/>
      <c r="F3" s="278"/>
      <c r="G3" s="278"/>
      <c r="H3" s="278"/>
      <c r="I3" s="278"/>
      <c r="J3" s="278"/>
      <c r="K3" s="278"/>
      <c r="L3" s="278"/>
      <c r="M3" s="278"/>
      <c r="N3" s="278"/>
      <c r="O3" s="278"/>
      <c r="P3" s="278"/>
      <c r="Q3" s="278"/>
    </row>
    <row r="4" spans="1:17" x14ac:dyDescent="0.25">
      <c r="A4" s="278" t="s">
        <v>927</v>
      </c>
      <c r="B4" s="278"/>
      <c r="C4" s="278"/>
      <c r="D4" s="278"/>
      <c r="E4" s="278"/>
      <c r="F4" s="278"/>
      <c r="G4" s="278"/>
      <c r="H4" s="278"/>
      <c r="I4" s="278"/>
      <c r="J4" s="278"/>
      <c r="K4" s="278"/>
      <c r="L4" s="278"/>
      <c r="M4" s="278"/>
      <c r="N4" s="278"/>
      <c r="O4" s="278"/>
      <c r="P4" s="278"/>
      <c r="Q4" s="278"/>
    </row>
    <row r="5" spans="1:17" x14ac:dyDescent="0.25">
      <c r="A5" s="278" t="s">
        <v>928</v>
      </c>
      <c r="B5" s="278"/>
      <c r="C5" s="278"/>
      <c r="D5" s="278"/>
      <c r="E5" s="278"/>
      <c r="F5" s="278"/>
      <c r="G5" s="278"/>
      <c r="H5" s="278"/>
      <c r="I5" s="278"/>
      <c r="J5" s="278"/>
      <c r="K5" s="278"/>
      <c r="L5" s="278"/>
      <c r="M5" s="278"/>
      <c r="N5" s="278"/>
      <c r="O5" s="278"/>
      <c r="P5" s="278"/>
      <c r="Q5" s="278"/>
    </row>
    <row r="6" spans="1:17" x14ac:dyDescent="0.25">
      <c r="A6" s="278" t="s">
        <v>932</v>
      </c>
      <c r="B6" s="278"/>
      <c r="C6" s="278"/>
      <c r="D6" s="278"/>
      <c r="E6" s="278"/>
      <c r="F6" s="278"/>
      <c r="G6" s="278"/>
      <c r="H6" s="278"/>
      <c r="I6" s="278"/>
      <c r="J6" s="278"/>
      <c r="K6" s="278"/>
      <c r="L6" s="278"/>
      <c r="M6" s="278"/>
      <c r="N6" s="278"/>
      <c r="O6" s="278"/>
      <c r="P6" s="278"/>
      <c r="Q6" s="278"/>
    </row>
    <row r="7" spans="1:17" x14ac:dyDescent="0.25">
      <c r="A7" s="278" t="s">
        <v>933</v>
      </c>
      <c r="B7" s="278"/>
      <c r="C7" s="278"/>
      <c r="D7" s="278"/>
      <c r="E7" s="278"/>
      <c r="F7" s="278"/>
      <c r="G7" s="278"/>
      <c r="H7" s="278"/>
      <c r="I7" s="278"/>
      <c r="J7" s="278"/>
      <c r="K7" s="278"/>
      <c r="L7" s="278"/>
      <c r="M7" s="278"/>
      <c r="N7" s="278"/>
      <c r="O7" s="278"/>
      <c r="P7" s="278"/>
      <c r="Q7" s="278"/>
    </row>
    <row r="8" spans="1:17" x14ac:dyDescent="0.25">
      <c r="A8" s="279" t="s">
        <v>638</v>
      </c>
      <c r="B8" s="279" t="s">
        <v>639</v>
      </c>
      <c r="C8" s="279" t="s">
        <v>640</v>
      </c>
      <c r="D8" s="279"/>
      <c r="E8" s="279" t="s">
        <v>641</v>
      </c>
      <c r="F8" s="279" t="s">
        <v>642</v>
      </c>
      <c r="G8" s="279"/>
      <c r="H8" s="279"/>
      <c r="I8" s="279"/>
      <c r="J8" s="279"/>
      <c r="K8" s="279"/>
      <c r="L8" s="279"/>
      <c r="M8" s="279"/>
      <c r="N8" s="279"/>
      <c r="O8" s="279"/>
      <c r="P8" s="279"/>
      <c r="Q8" s="279"/>
    </row>
    <row r="9" spans="1:17" ht="24" x14ac:dyDescent="0.25">
      <c r="A9" s="279"/>
      <c r="B9" s="279"/>
      <c r="C9" s="96" t="s">
        <v>643</v>
      </c>
      <c r="D9" s="96" t="s">
        <v>644</v>
      </c>
      <c r="E9" s="279"/>
      <c r="F9" s="96" t="s">
        <v>645</v>
      </c>
      <c r="G9" s="96" t="s">
        <v>646</v>
      </c>
      <c r="H9" s="96" t="s">
        <v>647</v>
      </c>
      <c r="I9" s="96" t="s">
        <v>648</v>
      </c>
      <c r="J9" s="96" t="s">
        <v>647</v>
      </c>
      <c r="K9" s="96" t="s">
        <v>649</v>
      </c>
      <c r="L9" s="96" t="s">
        <v>649</v>
      </c>
      <c r="M9" s="96" t="s">
        <v>648</v>
      </c>
      <c r="N9" s="96" t="s">
        <v>650</v>
      </c>
      <c r="O9" s="96" t="s">
        <v>651</v>
      </c>
      <c r="P9" s="96" t="s">
        <v>652</v>
      </c>
      <c r="Q9" s="96" t="s">
        <v>653</v>
      </c>
    </row>
    <row r="10" spans="1:17" ht="75" x14ac:dyDescent="0.25">
      <c r="A10" s="94" t="s">
        <v>934</v>
      </c>
      <c r="B10" s="94" t="s">
        <v>906</v>
      </c>
      <c r="C10" s="94">
        <v>11301</v>
      </c>
      <c r="D10" s="94" t="s">
        <v>20</v>
      </c>
      <c r="E10" s="100">
        <v>6290616</v>
      </c>
      <c r="F10" s="100">
        <v>524218</v>
      </c>
      <c r="G10" s="100">
        <v>524218</v>
      </c>
      <c r="H10" s="100">
        <v>524218</v>
      </c>
      <c r="I10" s="100">
        <v>524218</v>
      </c>
      <c r="J10" s="100">
        <v>524218</v>
      </c>
      <c r="K10" s="100">
        <v>524218</v>
      </c>
      <c r="L10" s="100">
        <v>524218</v>
      </c>
      <c r="M10" s="100">
        <v>524218</v>
      </c>
      <c r="N10" s="100">
        <v>524218</v>
      </c>
      <c r="O10" s="100">
        <v>524218</v>
      </c>
      <c r="P10" s="100">
        <v>524218</v>
      </c>
      <c r="Q10" s="100">
        <v>524218</v>
      </c>
    </row>
    <row r="11" spans="1:17" ht="75" x14ac:dyDescent="0.25">
      <c r="A11" s="94" t="s">
        <v>934</v>
      </c>
      <c r="B11" s="94" t="s">
        <v>906</v>
      </c>
      <c r="C11" s="94">
        <v>13201</v>
      </c>
      <c r="D11" s="94" t="s">
        <v>21</v>
      </c>
      <c r="E11" s="100">
        <v>87370</v>
      </c>
      <c r="F11" s="100">
        <v>0</v>
      </c>
      <c r="G11" s="100">
        <v>43685</v>
      </c>
      <c r="H11" s="100">
        <v>0</v>
      </c>
      <c r="I11" s="100">
        <v>0</v>
      </c>
      <c r="J11" s="100">
        <v>0</v>
      </c>
      <c r="K11" s="100">
        <v>0</v>
      </c>
      <c r="L11" s="100">
        <v>0</v>
      </c>
      <c r="M11" s="100">
        <v>43685</v>
      </c>
      <c r="N11" s="100">
        <v>0</v>
      </c>
      <c r="O11" s="100">
        <v>0</v>
      </c>
      <c r="P11" s="100">
        <v>0</v>
      </c>
      <c r="Q11" s="100">
        <v>0</v>
      </c>
    </row>
    <row r="12" spans="1:17" ht="75" x14ac:dyDescent="0.25">
      <c r="A12" s="94" t="s">
        <v>934</v>
      </c>
      <c r="B12" s="94" t="s">
        <v>906</v>
      </c>
      <c r="C12" s="94">
        <v>13202</v>
      </c>
      <c r="D12" s="94" t="s">
        <v>22</v>
      </c>
      <c r="E12" s="100">
        <v>698958</v>
      </c>
      <c r="F12" s="100">
        <v>0</v>
      </c>
      <c r="G12" s="100">
        <v>0</v>
      </c>
      <c r="H12" s="100">
        <v>0</v>
      </c>
      <c r="I12" s="100">
        <v>0</v>
      </c>
      <c r="J12" s="100">
        <v>0</v>
      </c>
      <c r="K12" s="100">
        <v>0</v>
      </c>
      <c r="L12" s="100">
        <v>0</v>
      </c>
      <c r="M12" s="100">
        <v>0</v>
      </c>
      <c r="N12" s="100">
        <v>0</v>
      </c>
      <c r="O12" s="100">
        <v>0</v>
      </c>
      <c r="P12" s="100">
        <v>0</v>
      </c>
      <c r="Q12" s="100">
        <v>698958</v>
      </c>
    </row>
    <row r="13" spans="1:17" ht="75" x14ac:dyDescent="0.25">
      <c r="A13" s="94" t="s">
        <v>934</v>
      </c>
      <c r="B13" s="94" t="s">
        <v>906</v>
      </c>
      <c r="C13" s="94">
        <v>13414</v>
      </c>
      <c r="D13" s="94" t="s">
        <v>23</v>
      </c>
      <c r="E13" s="100">
        <v>180000</v>
      </c>
      <c r="F13" s="100">
        <v>15000</v>
      </c>
      <c r="G13" s="100">
        <v>15000</v>
      </c>
      <c r="H13" s="100">
        <v>15000</v>
      </c>
      <c r="I13" s="100">
        <v>15000</v>
      </c>
      <c r="J13" s="100">
        <v>15000</v>
      </c>
      <c r="K13" s="100">
        <v>15000</v>
      </c>
      <c r="L13" s="100">
        <v>15000</v>
      </c>
      <c r="M13" s="100">
        <v>15000</v>
      </c>
      <c r="N13" s="100">
        <v>15000</v>
      </c>
      <c r="O13" s="100">
        <v>15000</v>
      </c>
      <c r="P13" s="100">
        <v>15000</v>
      </c>
      <c r="Q13" s="100">
        <v>15000</v>
      </c>
    </row>
    <row r="14" spans="1:17" ht="75" x14ac:dyDescent="0.25">
      <c r="A14" s="94" t="s">
        <v>934</v>
      </c>
      <c r="B14" s="94" t="s">
        <v>906</v>
      </c>
      <c r="C14" s="94">
        <v>15202</v>
      </c>
      <c r="D14" s="94" t="s">
        <v>24</v>
      </c>
      <c r="E14" s="100">
        <v>180000</v>
      </c>
      <c r="F14" s="100">
        <v>15000</v>
      </c>
      <c r="G14" s="100">
        <v>15000</v>
      </c>
      <c r="H14" s="100">
        <v>15000</v>
      </c>
      <c r="I14" s="100">
        <v>15000</v>
      </c>
      <c r="J14" s="100">
        <v>15000</v>
      </c>
      <c r="K14" s="100">
        <v>15000</v>
      </c>
      <c r="L14" s="100">
        <v>15000</v>
      </c>
      <c r="M14" s="100">
        <v>15000</v>
      </c>
      <c r="N14" s="100">
        <v>15000</v>
      </c>
      <c r="O14" s="100">
        <v>15000</v>
      </c>
      <c r="P14" s="100">
        <v>15000</v>
      </c>
      <c r="Q14" s="100">
        <v>15000</v>
      </c>
    </row>
    <row r="15" spans="1:17" ht="75" x14ac:dyDescent="0.25">
      <c r="A15" s="94" t="s">
        <v>934</v>
      </c>
      <c r="B15" s="94" t="s">
        <v>906</v>
      </c>
      <c r="C15" s="94">
        <v>21101</v>
      </c>
      <c r="D15" s="94" t="s">
        <v>26</v>
      </c>
      <c r="E15" s="100">
        <v>36000</v>
      </c>
      <c r="F15" s="100">
        <v>3000</v>
      </c>
      <c r="G15" s="100">
        <v>3000</v>
      </c>
      <c r="H15" s="100">
        <v>3000</v>
      </c>
      <c r="I15" s="100">
        <v>3000</v>
      </c>
      <c r="J15" s="100">
        <v>3000</v>
      </c>
      <c r="K15" s="100">
        <v>3000</v>
      </c>
      <c r="L15" s="100">
        <v>3000</v>
      </c>
      <c r="M15" s="100">
        <v>3000</v>
      </c>
      <c r="N15" s="100">
        <v>3000</v>
      </c>
      <c r="O15" s="100">
        <v>3000</v>
      </c>
      <c r="P15" s="100">
        <v>3000</v>
      </c>
      <c r="Q15" s="100">
        <v>3000</v>
      </c>
    </row>
    <row r="16" spans="1:17" ht="75" x14ac:dyDescent="0.25">
      <c r="A16" s="94" t="s">
        <v>934</v>
      </c>
      <c r="B16" s="94" t="s">
        <v>906</v>
      </c>
      <c r="C16" s="94">
        <v>21201</v>
      </c>
      <c r="D16" s="94" t="s">
        <v>27</v>
      </c>
      <c r="E16" s="100">
        <v>36000</v>
      </c>
      <c r="F16" s="100">
        <v>3000</v>
      </c>
      <c r="G16" s="100">
        <v>3000</v>
      </c>
      <c r="H16" s="100">
        <v>3000</v>
      </c>
      <c r="I16" s="100">
        <v>3000</v>
      </c>
      <c r="J16" s="100">
        <v>3000</v>
      </c>
      <c r="K16" s="100">
        <v>3000</v>
      </c>
      <c r="L16" s="100">
        <v>3000</v>
      </c>
      <c r="M16" s="100">
        <v>3000</v>
      </c>
      <c r="N16" s="100">
        <v>3000</v>
      </c>
      <c r="O16" s="100">
        <v>3000</v>
      </c>
      <c r="P16" s="100">
        <v>3000</v>
      </c>
      <c r="Q16" s="100">
        <v>3000</v>
      </c>
    </row>
    <row r="17" spans="1:17" ht="75" x14ac:dyDescent="0.25">
      <c r="A17" s="94" t="s">
        <v>934</v>
      </c>
      <c r="B17" s="94" t="s">
        <v>906</v>
      </c>
      <c r="C17" s="94">
        <v>24601</v>
      </c>
      <c r="D17" s="94" t="s">
        <v>32</v>
      </c>
      <c r="E17" s="100">
        <v>720000</v>
      </c>
      <c r="F17" s="100">
        <v>60000</v>
      </c>
      <c r="G17" s="100">
        <v>60000</v>
      </c>
      <c r="H17" s="100">
        <v>60000</v>
      </c>
      <c r="I17" s="100">
        <v>60000</v>
      </c>
      <c r="J17" s="100">
        <v>60000</v>
      </c>
      <c r="K17" s="100">
        <v>60000</v>
      </c>
      <c r="L17" s="100">
        <v>60000</v>
      </c>
      <c r="M17" s="100">
        <v>60000</v>
      </c>
      <c r="N17" s="100">
        <v>60000</v>
      </c>
      <c r="O17" s="100">
        <v>60000</v>
      </c>
      <c r="P17" s="100">
        <v>60000</v>
      </c>
      <c r="Q17" s="100">
        <v>60000</v>
      </c>
    </row>
    <row r="18" spans="1:17" ht="75" x14ac:dyDescent="0.25">
      <c r="A18" s="94" t="s">
        <v>934</v>
      </c>
      <c r="B18" s="94" t="s">
        <v>906</v>
      </c>
      <c r="C18" s="94">
        <v>25301</v>
      </c>
      <c r="D18" s="94" t="s">
        <v>34</v>
      </c>
      <c r="E18" s="100">
        <v>60000</v>
      </c>
      <c r="F18" s="100">
        <v>5000</v>
      </c>
      <c r="G18" s="100">
        <v>5000</v>
      </c>
      <c r="H18" s="100">
        <v>5000</v>
      </c>
      <c r="I18" s="100">
        <v>5000</v>
      </c>
      <c r="J18" s="100">
        <v>5000</v>
      </c>
      <c r="K18" s="100">
        <v>5000</v>
      </c>
      <c r="L18" s="100">
        <v>5000</v>
      </c>
      <c r="M18" s="100">
        <v>5000</v>
      </c>
      <c r="N18" s="100">
        <v>5000</v>
      </c>
      <c r="O18" s="100">
        <v>5000</v>
      </c>
      <c r="P18" s="100">
        <v>5000</v>
      </c>
      <c r="Q18" s="100">
        <v>5000</v>
      </c>
    </row>
    <row r="19" spans="1:17" ht="120" x14ac:dyDescent="0.25">
      <c r="A19" s="94" t="s">
        <v>934</v>
      </c>
      <c r="B19" s="94" t="s">
        <v>906</v>
      </c>
      <c r="C19" s="94">
        <v>26103</v>
      </c>
      <c r="D19" s="94" t="s">
        <v>35</v>
      </c>
      <c r="E19" s="100">
        <v>1284000</v>
      </c>
      <c r="F19" s="100">
        <v>107000</v>
      </c>
      <c r="G19" s="100">
        <v>107000</v>
      </c>
      <c r="H19" s="100">
        <v>107000</v>
      </c>
      <c r="I19" s="100">
        <v>107000</v>
      </c>
      <c r="J19" s="100">
        <v>107000</v>
      </c>
      <c r="K19" s="100">
        <v>107000</v>
      </c>
      <c r="L19" s="100">
        <v>107000</v>
      </c>
      <c r="M19" s="100">
        <v>107000</v>
      </c>
      <c r="N19" s="100">
        <v>107000</v>
      </c>
      <c r="O19" s="100">
        <v>107000</v>
      </c>
      <c r="P19" s="100">
        <v>107000</v>
      </c>
      <c r="Q19" s="100">
        <v>107000</v>
      </c>
    </row>
    <row r="20" spans="1:17" ht="75" x14ac:dyDescent="0.25">
      <c r="A20" s="94" t="s">
        <v>934</v>
      </c>
      <c r="B20" s="94" t="s">
        <v>906</v>
      </c>
      <c r="C20" s="94">
        <v>27101</v>
      </c>
      <c r="D20" s="94" t="s">
        <v>37</v>
      </c>
      <c r="E20" s="100">
        <v>360000</v>
      </c>
      <c r="F20" s="100">
        <v>0</v>
      </c>
      <c r="G20" s="100">
        <v>180000</v>
      </c>
      <c r="H20" s="100">
        <v>0</v>
      </c>
      <c r="I20" s="100">
        <v>0</v>
      </c>
      <c r="J20" s="100">
        <v>0</v>
      </c>
      <c r="K20" s="100">
        <v>0</v>
      </c>
      <c r="L20" s="100">
        <v>0</v>
      </c>
      <c r="M20" s="100">
        <v>180000</v>
      </c>
      <c r="N20" s="100">
        <v>0</v>
      </c>
      <c r="O20" s="100">
        <v>0</v>
      </c>
      <c r="P20" s="100">
        <v>0</v>
      </c>
      <c r="Q20" s="100">
        <v>0</v>
      </c>
    </row>
    <row r="21" spans="1:17" ht="75" x14ac:dyDescent="0.25">
      <c r="A21" s="94" t="s">
        <v>934</v>
      </c>
      <c r="B21" s="94" t="s">
        <v>906</v>
      </c>
      <c r="C21" s="94">
        <v>31102</v>
      </c>
      <c r="D21" s="94" t="s">
        <v>43</v>
      </c>
      <c r="E21" s="100">
        <v>4164000</v>
      </c>
      <c r="F21" s="100">
        <v>337000</v>
      </c>
      <c r="G21" s="100">
        <v>337000</v>
      </c>
      <c r="H21" s="100">
        <v>337000</v>
      </c>
      <c r="I21" s="100">
        <v>337000</v>
      </c>
      <c r="J21" s="100">
        <v>337000</v>
      </c>
      <c r="K21" s="100">
        <v>337000</v>
      </c>
      <c r="L21" s="100">
        <v>357000</v>
      </c>
      <c r="M21" s="100">
        <v>357000</v>
      </c>
      <c r="N21" s="100">
        <v>357000</v>
      </c>
      <c r="O21" s="100">
        <v>357000</v>
      </c>
      <c r="P21" s="100">
        <v>357000</v>
      </c>
      <c r="Q21" s="100">
        <v>357000</v>
      </c>
    </row>
    <row r="22" spans="1:17" ht="75" x14ac:dyDescent="0.25">
      <c r="A22" s="94" t="s">
        <v>934</v>
      </c>
      <c r="B22" s="94" t="s">
        <v>906</v>
      </c>
      <c r="C22" s="94">
        <v>31401</v>
      </c>
      <c r="D22" s="94" t="s">
        <v>44</v>
      </c>
      <c r="E22" s="100">
        <v>21600</v>
      </c>
      <c r="F22" s="100">
        <v>1800</v>
      </c>
      <c r="G22" s="100">
        <v>1800</v>
      </c>
      <c r="H22" s="100">
        <v>1800</v>
      </c>
      <c r="I22" s="100">
        <v>1800</v>
      </c>
      <c r="J22" s="100">
        <v>1800</v>
      </c>
      <c r="K22" s="100">
        <v>1800</v>
      </c>
      <c r="L22" s="100">
        <v>1800</v>
      </c>
      <c r="M22" s="100">
        <v>1800</v>
      </c>
      <c r="N22" s="100">
        <v>1800</v>
      </c>
      <c r="O22" s="100">
        <v>1800</v>
      </c>
      <c r="P22" s="100">
        <v>1800</v>
      </c>
      <c r="Q22" s="100">
        <v>1800</v>
      </c>
    </row>
    <row r="23" spans="1:17" ht="75" x14ac:dyDescent="0.25">
      <c r="A23" s="94" t="s">
        <v>934</v>
      </c>
      <c r="B23" s="94" t="s">
        <v>906</v>
      </c>
      <c r="C23" s="94">
        <v>35102</v>
      </c>
      <c r="D23" s="94" t="s">
        <v>58</v>
      </c>
      <c r="E23" s="100">
        <v>180000</v>
      </c>
      <c r="F23" s="100">
        <v>15000</v>
      </c>
      <c r="G23" s="100">
        <v>15000</v>
      </c>
      <c r="H23" s="100">
        <v>15000</v>
      </c>
      <c r="I23" s="100">
        <v>15000</v>
      </c>
      <c r="J23" s="100">
        <v>15000</v>
      </c>
      <c r="K23" s="100">
        <v>15000</v>
      </c>
      <c r="L23" s="100">
        <v>15000</v>
      </c>
      <c r="M23" s="100">
        <v>15000</v>
      </c>
      <c r="N23" s="100">
        <v>15000</v>
      </c>
      <c r="O23" s="100">
        <v>15000</v>
      </c>
      <c r="P23" s="100">
        <v>15000</v>
      </c>
      <c r="Q23" s="100">
        <v>15000</v>
      </c>
    </row>
    <row r="24" spans="1:17" ht="75" x14ac:dyDescent="0.25">
      <c r="A24" s="94" t="s">
        <v>934</v>
      </c>
      <c r="B24" s="94" t="s">
        <v>906</v>
      </c>
      <c r="C24" s="94">
        <v>35501</v>
      </c>
      <c r="D24" s="94" t="s">
        <v>59</v>
      </c>
      <c r="E24" s="100">
        <v>420000</v>
      </c>
      <c r="F24" s="100">
        <v>35000</v>
      </c>
      <c r="G24" s="100">
        <v>35000</v>
      </c>
      <c r="H24" s="100">
        <v>35000</v>
      </c>
      <c r="I24" s="100">
        <v>35000</v>
      </c>
      <c r="J24" s="100">
        <v>35000</v>
      </c>
      <c r="K24" s="100">
        <v>35000</v>
      </c>
      <c r="L24" s="100">
        <v>35000</v>
      </c>
      <c r="M24" s="100">
        <v>35000</v>
      </c>
      <c r="N24" s="100">
        <v>35000</v>
      </c>
      <c r="O24" s="100">
        <v>35000</v>
      </c>
      <c r="P24" s="100">
        <v>35000</v>
      </c>
      <c r="Q24" s="100">
        <v>35000</v>
      </c>
    </row>
    <row r="25" spans="1:17" ht="75" x14ac:dyDescent="0.25">
      <c r="A25" s="94" t="s">
        <v>934</v>
      </c>
      <c r="B25" s="94" t="s">
        <v>906</v>
      </c>
      <c r="C25" s="94">
        <v>37501</v>
      </c>
      <c r="D25" s="94" t="s">
        <v>64</v>
      </c>
      <c r="E25" s="100">
        <v>96000</v>
      </c>
      <c r="F25" s="100">
        <v>8000</v>
      </c>
      <c r="G25" s="100">
        <v>8000</v>
      </c>
      <c r="H25" s="100">
        <v>8000</v>
      </c>
      <c r="I25" s="100">
        <v>8000</v>
      </c>
      <c r="J25" s="100">
        <v>8000</v>
      </c>
      <c r="K25" s="100">
        <v>8000</v>
      </c>
      <c r="L25" s="100">
        <v>8000</v>
      </c>
      <c r="M25" s="100">
        <v>8000</v>
      </c>
      <c r="N25" s="100">
        <v>8000</v>
      </c>
      <c r="O25" s="100">
        <v>8000</v>
      </c>
      <c r="P25" s="100">
        <v>8000</v>
      </c>
      <c r="Q25" s="100">
        <v>8000</v>
      </c>
    </row>
    <row r="26" spans="1:17" ht="75" x14ac:dyDescent="0.25">
      <c r="A26" s="94" t="s">
        <v>934</v>
      </c>
      <c r="B26" s="94" t="s">
        <v>906</v>
      </c>
      <c r="C26" s="94">
        <v>39801</v>
      </c>
      <c r="D26" s="94" t="s">
        <v>67</v>
      </c>
      <c r="E26" s="100">
        <v>188725</v>
      </c>
      <c r="F26" s="100">
        <v>15728</v>
      </c>
      <c r="G26" s="100">
        <v>15727</v>
      </c>
      <c r="H26" s="100">
        <v>15727</v>
      </c>
      <c r="I26" s="100">
        <v>15727</v>
      </c>
      <c r="J26" s="100">
        <v>15727</v>
      </c>
      <c r="K26" s="100">
        <v>15727</v>
      </c>
      <c r="L26" s="100">
        <v>15727</v>
      </c>
      <c r="M26" s="100">
        <v>15727</v>
      </c>
      <c r="N26" s="100">
        <v>15727</v>
      </c>
      <c r="O26" s="100">
        <v>15727</v>
      </c>
      <c r="P26" s="100">
        <v>15727</v>
      </c>
      <c r="Q26" s="100">
        <v>15727</v>
      </c>
    </row>
    <row r="27" spans="1:17" ht="90" x14ac:dyDescent="0.25">
      <c r="A27" s="94" t="s">
        <v>934</v>
      </c>
      <c r="B27" s="94" t="s">
        <v>906</v>
      </c>
      <c r="C27" s="94">
        <v>54101</v>
      </c>
      <c r="D27" s="94" t="s">
        <v>76</v>
      </c>
      <c r="E27" s="100">
        <v>946500</v>
      </c>
      <c r="F27" s="100">
        <v>0</v>
      </c>
      <c r="G27" s="100">
        <v>0</v>
      </c>
      <c r="H27" s="100">
        <v>0</v>
      </c>
      <c r="I27" s="100">
        <v>0</v>
      </c>
      <c r="J27" s="100">
        <v>0</v>
      </c>
      <c r="K27" s="100">
        <v>0</v>
      </c>
      <c r="L27" s="100">
        <v>0</v>
      </c>
      <c r="M27" s="100">
        <v>946500</v>
      </c>
      <c r="N27" s="100">
        <v>0</v>
      </c>
      <c r="O27" s="100">
        <v>0</v>
      </c>
      <c r="P27" s="100">
        <v>0</v>
      </c>
      <c r="Q27" s="100">
        <v>0</v>
      </c>
    </row>
  </sheetData>
  <mergeCells count="12">
    <mergeCell ref="A7:Q7"/>
    <mergeCell ref="A8:A9"/>
    <mergeCell ref="B8:B9"/>
    <mergeCell ref="E8:E9"/>
    <mergeCell ref="C8:D8"/>
    <mergeCell ref="F8:Q8"/>
    <mergeCell ref="A6:Q6"/>
    <mergeCell ref="A1:Q1"/>
    <mergeCell ref="A2:Q2"/>
    <mergeCell ref="A3:Q3"/>
    <mergeCell ref="A4:Q4"/>
    <mergeCell ref="A5:Q5"/>
  </mergeCells>
  <pageMargins left="0.7" right="0.7" top="0.75" bottom="0.75" header="0.3" footer="0.3"/>
  <pageSetup paperSize="9" scale="31" orientation="landscape"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F44"/>
  <sheetViews>
    <sheetView topLeftCell="A37" workbookViewId="0">
      <selection activeCell="C49" sqref="C49"/>
    </sheetView>
  </sheetViews>
  <sheetFormatPr baseColWidth="10" defaultColWidth="40.7109375" defaultRowHeight="15" x14ac:dyDescent="0.25"/>
  <cols>
    <col min="1" max="16384" width="40.7109375" style="102"/>
  </cols>
  <sheetData>
    <row r="1" spans="1:6" ht="18.75" x14ac:dyDescent="0.3">
      <c r="A1" s="259" t="s">
        <v>654</v>
      </c>
      <c r="B1" s="259"/>
      <c r="C1" s="259"/>
      <c r="D1" s="259"/>
      <c r="E1" s="259"/>
      <c r="F1" s="259"/>
    </row>
    <row r="2" spans="1:6" x14ac:dyDescent="0.25">
      <c r="A2" s="296" t="s">
        <v>655</v>
      </c>
      <c r="B2" s="297"/>
      <c r="C2" s="297"/>
      <c r="D2" s="297"/>
      <c r="E2" s="297"/>
      <c r="F2" s="298"/>
    </row>
    <row r="3" spans="1:6" x14ac:dyDescent="0.25">
      <c r="A3" s="299" t="s">
        <v>656</v>
      </c>
      <c r="B3" s="292"/>
      <c r="C3" s="300" t="s">
        <v>0</v>
      </c>
      <c r="D3" s="300"/>
      <c r="E3" s="300"/>
      <c r="F3" s="292"/>
    </row>
    <row r="4" spans="1:6" x14ac:dyDescent="0.25">
      <c r="A4" s="299"/>
      <c r="B4" s="292"/>
      <c r="C4" s="300"/>
      <c r="D4" s="300"/>
      <c r="E4" s="300"/>
      <c r="F4" s="292"/>
    </row>
    <row r="5" spans="1:6" x14ac:dyDescent="0.25">
      <c r="A5" s="299" t="s">
        <v>657</v>
      </c>
      <c r="B5" s="292"/>
      <c r="C5" s="300" t="s">
        <v>359</v>
      </c>
      <c r="D5" s="300"/>
      <c r="E5" s="300"/>
      <c r="F5" s="292"/>
    </row>
    <row r="6" spans="1:6" x14ac:dyDescent="0.25">
      <c r="A6" s="301" t="s">
        <v>658</v>
      </c>
      <c r="B6" s="302"/>
      <c r="C6" s="303" t="s">
        <v>659</v>
      </c>
      <c r="D6" s="303"/>
      <c r="E6" s="303"/>
      <c r="F6" s="302"/>
    </row>
    <row r="7" spans="1:6" x14ac:dyDescent="0.25">
      <c r="A7" s="293"/>
      <c r="B7" s="294"/>
      <c r="C7" s="294"/>
      <c r="D7" s="294"/>
      <c r="E7" s="294"/>
      <c r="F7" s="295"/>
    </row>
    <row r="8" spans="1:6" x14ac:dyDescent="0.25">
      <c r="A8" s="296" t="s">
        <v>660</v>
      </c>
      <c r="B8" s="297"/>
      <c r="C8" s="297"/>
      <c r="D8" s="297"/>
      <c r="E8" s="297"/>
      <c r="F8" s="298"/>
    </row>
    <row r="9" spans="1:6" x14ac:dyDescent="0.25">
      <c r="A9" s="108" t="s">
        <v>661</v>
      </c>
      <c r="B9" s="108" t="s">
        <v>662</v>
      </c>
      <c r="C9" s="108" t="s">
        <v>663</v>
      </c>
      <c r="D9" s="108" t="s">
        <v>664</v>
      </c>
      <c r="E9" s="108" t="s">
        <v>665</v>
      </c>
      <c r="F9" s="108" t="s">
        <v>666</v>
      </c>
    </row>
    <row r="10" spans="1:6" ht="36.75" x14ac:dyDescent="0.25">
      <c r="A10" s="108" t="s">
        <v>545</v>
      </c>
      <c r="B10" s="108" t="s">
        <v>544</v>
      </c>
      <c r="C10" s="108" t="s">
        <v>667</v>
      </c>
      <c r="D10" s="108" t="s">
        <v>668</v>
      </c>
      <c r="E10" s="108" t="s">
        <v>546</v>
      </c>
      <c r="F10" s="108" t="s">
        <v>547</v>
      </c>
    </row>
    <row r="11" spans="1:6" x14ac:dyDescent="0.25">
      <c r="A11" s="293"/>
      <c r="B11" s="294"/>
      <c r="C11" s="294"/>
      <c r="D11" s="294"/>
      <c r="E11" s="294"/>
      <c r="F11" s="295"/>
    </row>
    <row r="12" spans="1:6" x14ac:dyDescent="0.25">
      <c r="A12" s="296" t="s">
        <v>669</v>
      </c>
      <c r="B12" s="297"/>
      <c r="C12" s="297"/>
      <c r="D12" s="297"/>
      <c r="E12" s="297"/>
      <c r="F12" s="298"/>
    </row>
    <row r="13" spans="1:6" x14ac:dyDescent="0.25">
      <c r="A13" s="108" t="s">
        <v>670</v>
      </c>
      <c r="B13" s="108" t="s">
        <v>671</v>
      </c>
      <c r="C13" s="108" t="s">
        <v>663</v>
      </c>
      <c r="D13" s="108" t="s">
        <v>672</v>
      </c>
      <c r="E13" s="283" t="s">
        <v>673</v>
      </c>
      <c r="F13" s="283"/>
    </row>
    <row r="14" spans="1:6" x14ac:dyDescent="0.25">
      <c r="A14" s="108">
        <v>0</v>
      </c>
      <c r="B14" s="109">
        <v>0.8</v>
      </c>
      <c r="C14" s="108" t="s">
        <v>611</v>
      </c>
      <c r="D14" s="108" t="s">
        <v>674</v>
      </c>
      <c r="E14" s="290">
        <v>44926</v>
      </c>
      <c r="F14" s="283"/>
    </row>
    <row r="15" spans="1:6" x14ac:dyDescent="0.25">
      <c r="A15" s="304"/>
      <c r="B15" s="304"/>
      <c r="C15" s="304"/>
      <c r="D15" s="304"/>
      <c r="E15" s="304"/>
      <c r="F15" s="304"/>
    </row>
    <row r="16" spans="1:6" x14ac:dyDescent="0.25">
      <c r="A16" s="296" t="s">
        <v>675</v>
      </c>
      <c r="B16" s="297"/>
      <c r="C16" s="297"/>
      <c r="D16" s="297"/>
      <c r="E16" s="297"/>
      <c r="F16" s="298"/>
    </row>
    <row r="17" spans="1:6" x14ac:dyDescent="0.25">
      <c r="A17" s="283" t="s">
        <v>670</v>
      </c>
      <c r="B17" s="283"/>
      <c r="C17" s="283" t="s">
        <v>676</v>
      </c>
      <c r="D17" s="283"/>
      <c r="E17" s="283" t="s">
        <v>677</v>
      </c>
      <c r="F17" s="283"/>
    </row>
    <row r="18" spans="1:6" x14ac:dyDescent="0.25">
      <c r="A18" s="283" t="s">
        <v>678</v>
      </c>
      <c r="B18" s="283"/>
      <c r="C18" s="283">
        <v>0</v>
      </c>
      <c r="D18" s="283"/>
      <c r="E18" s="290">
        <v>45046</v>
      </c>
      <c r="F18" s="283"/>
    </row>
    <row r="19" spans="1:6" x14ac:dyDescent="0.25">
      <c r="A19" s="285"/>
      <c r="B19" s="285"/>
      <c r="C19" s="285"/>
      <c r="D19" s="285"/>
      <c r="E19" s="283" t="s">
        <v>679</v>
      </c>
      <c r="F19" s="283"/>
    </row>
    <row r="20" spans="1:6" x14ac:dyDescent="0.25">
      <c r="A20" s="285"/>
      <c r="B20" s="285"/>
      <c r="C20" s="285"/>
      <c r="D20" s="285"/>
      <c r="E20" s="291">
        <v>45046</v>
      </c>
      <c r="F20" s="292"/>
    </row>
    <row r="21" spans="1:6" x14ac:dyDescent="0.25">
      <c r="A21" s="293"/>
      <c r="B21" s="294"/>
      <c r="C21" s="294"/>
      <c r="D21" s="294"/>
      <c r="E21" s="294"/>
      <c r="F21" s="295"/>
    </row>
    <row r="22" spans="1:6" x14ac:dyDescent="0.25">
      <c r="A22" s="289" t="s">
        <v>680</v>
      </c>
      <c r="B22" s="283"/>
      <c r="C22" s="283"/>
      <c r="D22" s="283"/>
      <c r="E22" s="283"/>
      <c r="F22" s="283"/>
    </row>
    <row r="23" spans="1:6" x14ac:dyDescent="0.25">
      <c r="A23" s="283" t="s">
        <v>681</v>
      </c>
      <c r="B23" s="283"/>
      <c r="C23" s="283" t="s">
        <v>682</v>
      </c>
      <c r="D23" s="283"/>
      <c r="E23" s="283" t="s">
        <v>683</v>
      </c>
      <c r="F23" s="283"/>
    </row>
    <row r="24" spans="1:6" x14ac:dyDescent="0.25">
      <c r="A24" s="286">
        <v>0.66010000000000002</v>
      </c>
      <c r="B24" s="283"/>
      <c r="C24" s="286">
        <v>0.3301</v>
      </c>
      <c r="D24" s="283"/>
      <c r="E24" s="286">
        <v>1E-4</v>
      </c>
      <c r="F24" s="283"/>
    </row>
    <row r="25" spans="1:6" x14ac:dyDescent="0.25">
      <c r="A25" s="286">
        <v>1</v>
      </c>
      <c r="B25" s="283"/>
      <c r="C25" s="286">
        <v>0.66</v>
      </c>
      <c r="D25" s="283"/>
      <c r="E25" s="286">
        <v>0.33</v>
      </c>
      <c r="F25" s="283"/>
    </row>
    <row r="26" spans="1:6" x14ac:dyDescent="0.25">
      <c r="A26" s="285"/>
      <c r="B26" s="285"/>
      <c r="C26" s="285"/>
      <c r="D26" s="285"/>
      <c r="E26" s="285"/>
      <c r="F26" s="285"/>
    </row>
    <row r="27" spans="1:6" x14ac:dyDescent="0.25">
      <c r="A27" s="287" t="s">
        <v>684</v>
      </c>
      <c r="B27" s="288"/>
      <c r="C27" s="288"/>
      <c r="D27" s="288"/>
      <c r="E27" s="288"/>
      <c r="F27" s="288"/>
    </row>
    <row r="28" spans="1:6" x14ac:dyDescent="0.25">
      <c r="A28" s="283" t="s">
        <v>685</v>
      </c>
      <c r="B28" s="283"/>
      <c r="C28" s="284" t="s">
        <v>686</v>
      </c>
      <c r="D28" s="284"/>
      <c r="E28" s="284"/>
      <c r="F28" s="284"/>
    </row>
    <row r="29" spans="1:6" x14ac:dyDescent="0.25">
      <c r="A29" s="283" t="s">
        <v>687</v>
      </c>
      <c r="B29" s="283"/>
      <c r="C29" s="284" t="s">
        <v>548</v>
      </c>
      <c r="D29" s="284"/>
      <c r="E29" s="284"/>
      <c r="F29" s="284"/>
    </row>
    <row r="30" spans="1:6" x14ac:dyDescent="0.25">
      <c r="A30" s="283" t="s">
        <v>688</v>
      </c>
      <c r="B30" s="283"/>
      <c r="C30" s="284" t="s">
        <v>689</v>
      </c>
      <c r="D30" s="284"/>
      <c r="E30" s="284"/>
      <c r="F30" s="284"/>
    </row>
    <row r="31" spans="1:6" x14ac:dyDescent="0.25">
      <c r="A31" s="283" t="s">
        <v>690</v>
      </c>
      <c r="B31" s="283"/>
      <c r="C31" s="284" t="s">
        <v>691</v>
      </c>
      <c r="D31" s="284"/>
      <c r="E31" s="284"/>
      <c r="F31" s="284"/>
    </row>
    <row r="32" spans="1:6" x14ac:dyDescent="0.25">
      <c r="A32" s="283" t="s">
        <v>692</v>
      </c>
      <c r="B32" s="283"/>
      <c r="C32" s="284" t="s">
        <v>693</v>
      </c>
      <c r="D32" s="284"/>
      <c r="E32" s="284"/>
      <c r="F32" s="284"/>
    </row>
    <row r="33" spans="1:6" x14ac:dyDescent="0.25">
      <c r="A33" s="283" t="s">
        <v>694</v>
      </c>
      <c r="B33" s="283"/>
      <c r="C33" s="284" t="s">
        <v>611</v>
      </c>
      <c r="D33" s="284"/>
      <c r="E33" s="284"/>
      <c r="F33" s="284"/>
    </row>
    <row r="34" spans="1:6" x14ac:dyDescent="0.25">
      <c r="A34" s="283" t="s">
        <v>695</v>
      </c>
      <c r="B34" s="283"/>
      <c r="C34" s="284" t="s">
        <v>547</v>
      </c>
      <c r="D34" s="284"/>
      <c r="E34" s="284"/>
      <c r="F34" s="284"/>
    </row>
    <row r="35" spans="1:6" x14ac:dyDescent="0.25">
      <c r="A35" s="283" t="s">
        <v>696</v>
      </c>
      <c r="B35" s="283"/>
      <c r="C35" s="284" t="s">
        <v>697</v>
      </c>
      <c r="D35" s="284"/>
      <c r="E35" s="284"/>
      <c r="F35" s="284"/>
    </row>
    <row r="36" spans="1:6" x14ac:dyDescent="0.25">
      <c r="A36" s="285"/>
      <c r="B36" s="285"/>
      <c r="C36" s="285"/>
      <c r="D36" s="285"/>
      <c r="E36" s="285"/>
      <c r="F36" s="285"/>
    </row>
    <row r="37" spans="1:6" x14ac:dyDescent="0.25">
      <c r="A37" s="283" t="s">
        <v>685</v>
      </c>
      <c r="B37" s="283"/>
      <c r="C37" s="284" t="s">
        <v>698</v>
      </c>
      <c r="D37" s="284"/>
      <c r="E37" s="284"/>
      <c r="F37" s="284"/>
    </row>
    <row r="38" spans="1:6" x14ac:dyDescent="0.25">
      <c r="A38" s="283" t="s">
        <v>687</v>
      </c>
      <c r="B38" s="283"/>
      <c r="C38" s="284" t="s">
        <v>548</v>
      </c>
      <c r="D38" s="284"/>
      <c r="E38" s="284"/>
      <c r="F38" s="284"/>
    </row>
    <row r="39" spans="1:6" x14ac:dyDescent="0.25">
      <c r="A39" s="283" t="s">
        <v>688</v>
      </c>
      <c r="B39" s="283"/>
      <c r="C39" s="284" t="s">
        <v>689</v>
      </c>
      <c r="D39" s="284"/>
      <c r="E39" s="284"/>
      <c r="F39" s="284"/>
    </row>
    <row r="40" spans="1:6" x14ac:dyDescent="0.25">
      <c r="A40" s="283" t="s">
        <v>690</v>
      </c>
      <c r="B40" s="283"/>
      <c r="C40" s="284" t="s">
        <v>691</v>
      </c>
      <c r="D40" s="284"/>
      <c r="E40" s="284"/>
      <c r="F40" s="284"/>
    </row>
    <row r="41" spans="1:6" x14ac:dyDescent="0.25">
      <c r="A41" s="283" t="s">
        <v>692</v>
      </c>
      <c r="B41" s="283"/>
      <c r="C41" s="284" t="s">
        <v>699</v>
      </c>
      <c r="D41" s="284"/>
      <c r="E41" s="284"/>
      <c r="F41" s="284"/>
    </row>
    <row r="42" spans="1:6" x14ac:dyDescent="0.25">
      <c r="A42" s="283" t="s">
        <v>694</v>
      </c>
      <c r="B42" s="283"/>
      <c r="C42" s="284" t="s">
        <v>611</v>
      </c>
      <c r="D42" s="284"/>
      <c r="E42" s="284"/>
      <c r="F42" s="284"/>
    </row>
    <row r="43" spans="1:6" x14ac:dyDescent="0.25">
      <c r="A43" s="283" t="s">
        <v>695</v>
      </c>
      <c r="B43" s="283"/>
      <c r="C43" s="284" t="s">
        <v>547</v>
      </c>
      <c r="D43" s="284"/>
      <c r="E43" s="284"/>
      <c r="F43" s="284"/>
    </row>
    <row r="44" spans="1:6" x14ac:dyDescent="0.25">
      <c r="A44" s="283" t="s">
        <v>696</v>
      </c>
      <c r="B44" s="283"/>
      <c r="C44" s="284" t="s">
        <v>697</v>
      </c>
      <c r="D44" s="284"/>
      <c r="E44" s="284"/>
      <c r="F44" s="284"/>
    </row>
  </sheetData>
  <mergeCells count="74">
    <mergeCell ref="A1:F1"/>
    <mergeCell ref="A2:F2"/>
    <mergeCell ref="A3:B3"/>
    <mergeCell ref="C3:F3"/>
    <mergeCell ref="A4:B4"/>
    <mergeCell ref="C4:F4"/>
    <mergeCell ref="A16:F16"/>
    <mergeCell ref="A5:B5"/>
    <mergeCell ref="C5:F5"/>
    <mergeCell ref="A6:B6"/>
    <mergeCell ref="C6:F6"/>
    <mergeCell ref="A7:F7"/>
    <mergeCell ref="A8:F8"/>
    <mergeCell ref="A11:F11"/>
    <mergeCell ref="A12:F12"/>
    <mergeCell ref="E13:F13"/>
    <mergeCell ref="E14:F14"/>
    <mergeCell ref="A15:F15"/>
    <mergeCell ref="A22:F22"/>
    <mergeCell ref="A17:B17"/>
    <mergeCell ref="C17:D17"/>
    <mergeCell ref="E17:F17"/>
    <mergeCell ref="A18:B18"/>
    <mergeCell ref="C18:D18"/>
    <mergeCell ref="E18:F18"/>
    <mergeCell ref="A19:B20"/>
    <mergeCell ref="C19:D20"/>
    <mergeCell ref="E19:F19"/>
    <mergeCell ref="E20:F20"/>
    <mergeCell ref="A21:F21"/>
    <mergeCell ref="A28:B28"/>
    <mergeCell ref="C28:F28"/>
    <mergeCell ref="A23:B23"/>
    <mergeCell ref="C23:D23"/>
    <mergeCell ref="E23:F23"/>
    <mergeCell ref="A24:B24"/>
    <mergeCell ref="C24:D24"/>
    <mergeCell ref="E24:F24"/>
    <mergeCell ref="A25:B25"/>
    <mergeCell ref="C25:D25"/>
    <mergeCell ref="E25:F25"/>
    <mergeCell ref="A26:F26"/>
    <mergeCell ref="A27:F27"/>
    <mergeCell ref="A29:B29"/>
    <mergeCell ref="C29:F29"/>
    <mergeCell ref="A30:B30"/>
    <mergeCell ref="C30:F30"/>
    <mergeCell ref="A31:B31"/>
    <mergeCell ref="C31:F31"/>
    <mergeCell ref="A38:B38"/>
    <mergeCell ref="C38:F38"/>
    <mergeCell ref="A32:B32"/>
    <mergeCell ref="C32:F32"/>
    <mergeCell ref="A33:B33"/>
    <mergeCell ref="C33:F33"/>
    <mergeCell ref="A34:B34"/>
    <mergeCell ref="C34:F34"/>
    <mergeCell ref="A35:B35"/>
    <mergeCell ref="C35:F35"/>
    <mergeCell ref="A36:F36"/>
    <mergeCell ref="A37:B37"/>
    <mergeCell ref="C37:F37"/>
    <mergeCell ref="A39:B39"/>
    <mergeCell ref="C39:F39"/>
    <mergeCell ref="A40:B40"/>
    <mergeCell ref="C40:F40"/>
    <mergeCell ref="A41:B41"/>
    <mergeCell ref="C41:F41"/>
    <mergeCell ref="A42:B42"/>
    <mergeCell ref="C42:F42"/>
    <mergeCell ref="A43:B43"/>
    <mergeCell ref="C43:F43"/>
    <mergeCell ref="A44:B44"/>
    <mergeCell ref="C44:F44"/>
  </mergeCells>
  <pageMargins left="0.7" right="0.7" top="0.75" bottom="0.75" header="0.3" footer="0.3"/>
  <pageSetup paperSize="9" scale="53" orientation="landscape"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F44"/>
  <sheetViews>
    <sheetView workbookViewId="0">
      <selection activeCell="C48" sqref="C48"/>
    </sheetView>
  </sheetViews>
  <sheetFormatPr baseColWidth="10" defaultColWidth="31.7109375" defaultRowHeight="15" x14ac:dyDescent="0.25"/>
  <cols>
    <col min="1" max="1" width="45.42578125" style="94" customWidth="1"/>
    <col min="2" max="2" width="31.7109375" style="94"/>
    <col min="3" max="3" width="36.140625" style="94" customWidth="1"/>
    <col min="4" max="4" width="36.7109375" style="94" customWidth="1"/>
    <col min="5" max="5" width="33.42578125" style="94" customWidth="1"/>
    <col min="6" max="16384" width="31.7109375" style="94"/>
  </cols>
  <sheetData>
    <row r="1" spans="1:6" ht="18.75" x14ac:dyDescent="0.25">
      <c r="A1" s="276" t="s">
        <v>654</v>
      </c>
      <c r="B1" s="276"/>
      <c r="C1" s="276"/>
      <c r="D1" s="276"/>
      <c r="E1" s="276"/>
      <c r="F1" s="276"/>
    </row>
    <row r="2" spans="1:6" x14ac:dyDescent="0.25">
      <c r="A2" s="305" t="s">
        <v>655</v>
      </c>
      <c r="B2" s="306"/>
      <c r="C2" s="306"/>
      <c r="D2" s="306"/>
      <c r="E2" s="306"/>
      <c r="F2" s="307"/>
    </row>
    <row r="3" spans="1:6" x14ac:dyDescent="0.25">
      <c r="A3" s="308" t="s">
        <v>656</v>
      </c>
      <c r="B3" s="309"/>
      <c r="C3" s="310" t="s">
        <v>0</v>
      </c>
      <c r="D3" s="310"/>
      <c r="E3" s="310"/>
      <c r="F3" s="309"/>
    </row>
    <row r="4" spans="1:6" x14ac:dyDescent="0.25">
      <c r="A4" s="308"/>
      <c r="B4" s="309"/>
      <c r="C4" s="310"/>
      <c r="D4" s="310"/>
      <c r="E4" s="310"/>
      <c r="F4" s="309"/>
    </row>
    <row r="5" spans="1:6" x14ac:dyDescent="0.25">
      <c r="A5" s="308" t="s">
        <v>657</v>
      </c>
      <c r="B5" s="309"/>
      <c r="C5" s="310" t="s">
        <v>359</v>
      </c>
      <c r="D5" s="310"/>
      <c r="E5" s="310"/>
      <c r="F5" s="309"/>
    </row>
    <row r="6" spans="1:6" x14ac:dyDescent="0.25">
      <c r="A6" s="311" t="s">
        <v>658</v>
      </c>
      <c r="B6" s="312"/>
      <c r="C6" s="313" t="s">
        <v>711</v>
      </c>
      <c r="D6" s="313"/>
      <c r="E6" s="313"/>
      <c r="F6" s="312"/>
    </row>
    <row r="7" spans="1:6" x14ac:dyDescent="0.25">
      <c r="A7" s="314"/>
      <c r="B7" s="315"/>
      <c r="C7" s="315"/>
      <c r="D7" s="315"/>
      <c r="E7" s="315"/>
      <c r="F7" s="316"/>
    </row>
    <row r="8" spans="1:6" x14ac:dyDescent="0.25">
      <c r="A8" s="305" t="s">
        <v>660</v>
      </c>
      <c r="B8" s="306"/>
      <c r="C8" s="306"/>
      <c r="D8" s="306"/>
      <c r="E8" s="306"/>
      <c r="F8" s="307"/>
    </row>
    <row r="9" spans="1:6" x14ac:dyDescent="0.25">
      <c r="A9" s="105" t="s">
        <v>661</v>
      </c>
      <c r="B9" s="105" t="s">
        <v>662</v>
      </c>
      <c r="C9" s="105" t="s">
        <v>663</v>
      </c>
      <c r="D9" s="105" t="s">
        <v>664</v>
      </c>
      <c r="E9" s="105" t="s">
        <v>665</v>
      </c>
      <c r="F9" s="105" t="s">
        <v>666</v>
      </c>
    </row>
    <row r="10" spans="1:6" ht="48" x14ac:dyDescent="0.25">
      <c r="A10" s="105" t="s">
        <v>552</v>
      </c>
      <c r="B10" s="105" t="s">
        <v>551</v>
      </c>
      <c r="C10" s="105" t="s">
        <v>667</v>
      </c>
      <c r="D10" s="105" t="s">
        <v>704</v>
      </c>
      <c r="E10" s="105" t="s">
        <v>553</v>
      </c>
      <c r="F10" s="105" t="s">
        <v>547</v>
      </c>
    </row>
    <row r="11" spans="1:6" x14ac:dyDescent="0.25">
      <c r="A11" s="314"/>
      <c r="B11" s="315"/>
      <c r="C11" s="315"/>
      <c r="D11" s="315"/>
      <c r="E11" s="315"/>
      <c r="F11" s="316"/>
    </row>
    <row r="12" spans="1:6" x14ac:dyDescent="0.25">
      <c r="A12" s="305" t="s">
        <v>669</v>
      </c>
      <c r="B12" s="306"/>
      <c r="C12" s="306"/>
      <c r="D12" s="306"/>
      <c r="E12" s="306"/>
      <c r="F12" s="307"/>
    </row>
    <row r="13" spans="1:6" x14ac:dyDescent="0.25">
      <c r="A13" s="105" t="s">
        <v>670</v>
      </c>
      <c r="B13" s="105" t="s">
        <v>671</v>
      </c>
      <c r="C13" s="105" t="s">
        <v>663</v>
      </c>
      <c r="D13" s="105" t="s">
        <v>672</v>
      </c>
      <c r="E13" s="317" t="s">
        <v>673</v>
      </c>
      <c r="F13" s="317"/>
    </row>
    <row r="14" spans="1:6" x14ac:dyDescent="0.25">
      <c r="A14" s="105">
        <v>0</v>
      </c>
      <c r="B14" s="110">
        <v>0.8</v>
      </c>
      <c r="C14" s="105" t="s">
        <v>611</v>
      </c>
      <c r="D14" s="105" t="s">
        <v>674</v>
      </c>
      <c r="E14" s="318">
        <v>44926</v>
      </c>
      <c r="F14" s="317"/>
    </row>
    <row r="15" spans="1:6" x14ac:dyDescent="0.25">
      <c r="A15" s="319"/>
      <c r="B15" s="319"/>
      <c r="C15" s="319"/>
      <c r="D15" s="319"/>
      <c r="E15" s="319"/>
      <c r="F15" s="319"/>
    </row>
    <row r="16" spans="1:6" x14ac:dyDescent="0.25">
      <c r="A16" s="305" t="s">
        <v>675</v>
      </c>
      <c r="B16" s="306"/>
      <c r="C16" s="306"/>
      <c r="D16" s="306"/>
      <c r="E16" s="306"/>
      <c r="F16" s="307"/>
    </row>
    <row r="17" spans="1:6" x14ac:dyDescent="0.25">
      <c r="A17" s="317" t="s">
        <v>670</v>
      </c>
      <c r="B17" s="317"/>
      <c r="C17" s="317" t="s">
        <v>676</v>
      </c>
      <c r="D17" s="317"/>
      <c r="E17" s="317" t="s">
        <v>677</v>
      </c>
      <c r="F17" s="317"/>
    </row>
    <row r="18" spans="1:6" x14ac:dyDescent="0.25">
      <c r="A18" s="317" t="s">
        <v>712</v>
      </c>
      <c r="B18" s="317"/>
      <c r="C18" s="317">
        <v>0</v>
      </c>
      <c r="D18" s="317"/>
      <c r="E18" s="318">
        <v>45046</v>
      </c>
      <c r="F18" s="317"/>
    </row>
    <row r="19" spans="1:6" x14ac:dyDescent="0.25">
      <c r="A19" s="321"/>
      <c r="B19" s="321"/>
      <c r="C19" s="321"/>
      <c r="D19" s="321"/>
      <c r="E19" s="317" t="s">
        <v>679</v>
      </c>
      <c r="F19" s="317"/>
    </row>
    <row r="20" spans="1:6" x14ac:dyDescent="0.25">
      <c r="A20" s="321"/>
      <c r="B20" s="321"/>
      <c r="C20" s="321"/>
      <c r="D20" s="321"/>
      <c r="E20" s="322">
        <v>45046</v>
      </c>
      <c r="F20" s="309"/>
    </row>
    <row r="21" spans="1:6" x14ac:dyDescent="0.25">
      <c r="A21" s="314"/>
      <c r="B21" s="315"/>
      <c r="C21" s="315"/>
      <c r="D21" s="315"/>
      <c r="E21" s="315"/>
      <c r="F21" s="316"/>
    </row>
    <row r="22" spans="1:6" x14ac:dyDescent="0.25">
      <c r="A22" s="320" t="s">
        <v>680</v>
      </c>
      <c r="B22" s="317"/>
      <c r="C22" s="317"/>
      <c r="D22" s="317"/>
      <c r="E22" s="317"/>
      <c r="F22" s="317"/>
    </row>
    <row r="23" spans="1:6" x14ac:dyDescent="0.25">
      <c r="A23" s="317" t="s">
        <v>681</v>
      </c>
      <c r="B23" s="317"/>
      <c r="C23" s="317" t="s">
        <v>682</v>
      </c>
      <c r="D23" s="317"/>
      <c r="E23" s="317" t="s">
        <v>683</v>
      </c>
      <c r="F23" s="317"/>
    </row>
    <row r="24" spans="1:6" x14ac:dyDescent="0.25">
      <c r="A24" s="324">
        <v>0.66010000000000002</v>
      </c>
      <c r="B24" s="317"/>
      <c r="C24" s="324">
        <v>0.3301</v>
      </c>
      <c r="D24" s="317"/>
      <c r="E24" s="324">
        <v>1E-4</v>
      </c>
      <c r="F24" s="317"/>
    </row>
    <row r="25" spans="1:6" x14ac:dyDescent="0.25">
      <c r="A25" s="324">
        <v>1</v>
      </c>
      <c r="B25" s="317"/>
      <c r="C25" s="324">
        <v>0.66</v>
      </c>
      <c r="D25" s="317"/>
      <c r="E25" s="324">
        <v>0.33</v>
      </c>
      <c r="F25" s="317"/>
    </row>
    <row r="26" spans="1:6" x14ac:dyDescent="0.25">
      <c r="A26" s="321"/>
      <c r="B26" s="321"/>
      <c r="C26" s="321"/>
      <c r="D26" s="321"/>
      <c r="E26" s="321"/>
      <c r="F26" s="321"/>
    </row>
    <row r="27" spans="1:6" x14ac:dyDescent="0.25">
      <c r="A27" s="325" t="s">
        <v>684</v>
      </c>
      <c r="B27" s="326"/>
      <c r="C27" s="326"/>
      <c r="D27" s="326"/>
      <c r="E27" s="326"/>
      <c r="F27" s="326"/>
    </row>
    <row r="28" spans="1:6" x14ac:dyDescent="0.25">
      <c r="A28" s="317" t="s">
        <v>685</v>
      </c>
      <c r="B28" s="317"/>
      <c r="C28" s="323" t="s">
        <v>713</v>
      </c>
      <c r="D28" s="323"/>
      <c r="E28" s="323"/>
      <c r="F28" s="323"/>
    </row>
    <row r="29" spans="1:6" x14ac:dyDescent="0.25">
      <c r="A29" s="317" t="s">
        <v>687</v>
      </c>
      <c r="B29" s="317"/>
      <c r="C29" s="323" t="s">
        <v>554</v>
      </c>
      <c r="D29" s="323"/>
      <c r="E29" s="323"/>
      <c r="F29" s="323"/>
    </row>
    <row r="30" spans="1:6" x14ac:dyDescent="0.25">
      <c r="A30" s="317" t="s">
        <v>688</v>
      </c>
      <c r="B30" s="317"/>
      <c r="C30" s="323" t="s">
        <v>689</v>
      </c>
      <c r="D30" s="323"/>
      <c r="E30" s="323"/>
      <c r="F30" s="323"/>
    </row>
    <row r="31" spans="1:6" x14ac:dyDescent="0.25">
      <c r="A31" s="317" t="s">
        <v>690</v>
      </c>
      <c r="B31" s="317"/>
      <c r="C31" s="323" t="s">
        <v>691</v>
      </c>
      <c r="D31" s="323"/>
      <c r="E31" s="323"/>
      <c r="F31" s="323"/>
    </row>
    <row r="32" spans="1:6" x14ac:dyDescent="0.25">
      <c r="A32" s="317" t="s">
        <v>692</v>
      </c>
      <c r="B32" s="317"/>
      <c r="C32" s="323" t="s">
        <v>714</v>
      </c>
      <c r="D32" s="323"/>
      <c r="E32" s="323"/>
      <c r="F32" s="323"/>
    </row>
    <row r="33" spans="1:6" x14ac:dyDescent="0.25">
      <c r="A33" s="317" t="s">
        <v>694</v>
      </c>
      <c r="B33" s="317"/>
      <c r="C33" s="323" t="s">
        <v>611</v>
      </c>
      <c r="D33" s="323"/>
      <c r="E33" s="323"/>
      <c r="F33" s="323"/>
    </row>
    <row r="34" spans="1:6" x14ac:dyDescent="0.25">
      <c r="A34" s="317" t="s">
        <v>695</v>
      </c>
      <c r="B34" s="317"/>
      <c r="C34" s="323" t="s">
        <v>547</v>
      </c>
      <c r="D34" s="323"/>
      <c r="E34" s="323"/>
      <c r="F34" s="323"/>
    </row>
    <row r="35" spans="1:6" x14ac:dyDescent="0.25">
      <c r="A35" s="317" t="s">
        <v>696</v>
      </c>
      <c r="B35" s="317"/>
      <c r="C35" s="323" t="s">
        <v>697</v>
      </c>
      <c r="D35" s="323"/>
      <c r="E35" s="323"/>
      <c r="F35" s="323"/>
    </row>
    <row r="36" spans="1:6" x14ac:dyDescent="0.25">
      <c r="A36" s="321"/>
      <c r="B36" s="321"/>
      <c r="C36" s="321"/>
      <c r="D36" s="321"/>
      <c r="E36" s="321"/>
      <c r="F36" s="321"/>
    </row>
    <row r="37" spans="1:6" x14ac:dyDescent="0.25">
      <c r="A37" s="317" t="s">
        <v>685</v>
      </c>
      <c r="B37" s="317"/>
      <c r="C37" s="323" t="s">
        <v>715</v>
      </c>
      <c r="D37" s="323"/>
      <c r="E37" s="323"/>
      <c r="F37" s="323"/>
    </row>
    <row r="38" spans="1:6" x14ac:dyDescent="0.25">
      <c r="A38" s="317" t="s">
        <v>687</v>
      </c>
      <c r="B38" s="317"/>
      <c r="C38" s="323" t="s">
        <v>554</v>
      </c>
      <c r="D38" s="323"/>
      <c r="E38" s="323"/>
      <c r="F38" s="323"/>
    </row>
    <row r="39" spans="1:6" x14ac:dyDescent="0.25">
      <c r="A39" s="317" t="s">
        <v>688</v>
      </c>
      <c r="B39" s="317"/>
      <c r="C39" s="323" t="s">
        <v>689</v>
      </c>
      <c r="D39" s="323"/>
      <c r="E39" s="323"/>
      <c r="F39" s="323"/>
    </row>
    <row r="40" spans="1:6" x14ac:dyDescent="0.25">
      <c r="A40" s="317" t="s">
        <v>690</v>
      </c>
      <c r="B40" s="317"/>
      <c r="C40" s="323" t="s">
        <v>691</v>
      </c>
      <c r="D40" s="323"/>
      <c r="E40" s="323"/>
      <c r="F40" s="323"/>
    </row>
    <row r="41" spans="1:6" x14ac:dyDescent="0.25">
      <c r="A41" s="317" t="s">
        <v>692</v>
      </c>
      <c r="B41" s="317"/>
      <c r="C41" s="323" t="s">
        <v>716</v>
      </c>
      <c r="D41" s="323"/>
      <c r="E41" s="323"/>
      <c r="F41" s="323"/>
    </row>
    <row r="42" spans="1:6" x14ac:dyDescent="0.25">
      <c r="A42" s="317" t="s">
        <v>694</v>
      </c>
      <c r="B42" s="317"/>
      <c r="C42" s="323" t="s">
        <v>611</v>
      </c>
      <c r="D42" s="323"/>
      <c r="E42" s="323"/>
      <c r="F42" s="323"/>
    </row>
    <row r="43" spans="1:6" x14ac:dyDescent="0.25">
      <c r="A43" s="317" t="s">
        <v>695</v>
      </c>
      <c r="B43" s="317"/>
      <c r="C43" s="323" t="s">
        <v>547</v>
      </c>
      <c r="D43" s="323"/>
      <c r="E43" s="323"/>
      <c r="F43" s="323"/>
    </row>
    <row r="44" spans="1:6" x14ac:dyDescent="0.25">
      <c r="A44" s="317" t="s">
        <v>696</v>
      </c>
      <c r="B44" s="317"/>
      <c r="C44" s="323" t="s">
        <v>697</v>
      </c>
      <c r="D44" s="323"/>
      <c r="E44" s="323"/>
      <c r="F44" s="323"/>
    </row>
  </sheetData>
  <mergeCells count="74">
    <mergeCell ref="A42:B42"/>
    <mergeCell ref="C42:F42"/>
    <mergeCell ref="A43:B43"/>
    <mergeCell ref="C43:F43"/>
    <mergeCell ref="A44:B44"/>
    <mergeCell ref="C44:F44"/>
    <mergeCell ref="A39:B39"/>
    <mergeCell ref="C39:F39"/>
    <mergeCell ref="A40:B40"/>
    <mergeCell ref="C40:F40"/>
    <mergeCell ref="A41:B41"/>
    <mergeCell ref="C41:F41"/>
    <mergeCell ref="A38:B38"/>
    <mergeCell ref="C38:F38"/>
    <mergeCell ref="A32:B32"/>
    <mergeCell ref="C32:F32"/>
    <mergeCell ref="A33:B33"/>
    <mergeCell ref="C33:F33"/>
    <mergeCell ref="A34:B34"/>
    <mergeCell ref="C34:F34"/>
    <mergeCell ref="A35:B35"/>
    <mergeCell ref="C35:F35"/>
    <mergeCell ref="A36:F36"/>
    <mergeCell ref="A37:B37"/>
    <mergeCell ref="C37:F37"/>
    <mergeCell ref="A29:B29"/>
    <mergeCell ref="C29:F29"/>
    <mergeCell ref="A30:B30"/>
    <mergeCell ref="C30:F30"/>
    <mergeCell ref="A31:B31"/>
    <mergeCell ref="C31:F31"/>
    <mergeCell ref="A28:B28"/>
    <mergeCell ref="C28:F28"/>
    <mergeCell ref="A23:B23"/>
    <mergeCell ref="C23:D23"/>
    <mergeCell ref="E23:F23"/>
    <mergeCell ref="A24:B24"/>
    <mergeCell ref="C24:D24"/>
    <mergeCell ref="E24:F24"/>
    <mergeCell ref="A25:B25"/>
    <mergeCell ref="C25:D25"/>
    <mergeCell ref="E25:F25"/>
    <mergeCell ref="A26:F26"/>
    <mergeCell ref="A27:F27"/>
    <mergeCell ref="A22:F22"/>
    <mergeCell ref="A17:B17"/>
    <mergeCell ref="C17:D17"/>
    <mergeCell ref="E17:F17"/>
    <mergeCell ref="A18:B18"/>
    <mergeCell ref="C18:D18"/>
    <mergeCell ref="E18:F18"/>
    <mergeCell ref="A19:B20"/>
    <mergeCell ref="C19:D20"/>
    <mergeCell ref="E19:F19"/>
    <mergeCell ref="E20:F20"/>
    <mergeCell ref="A21:F21"/>
    <mergeCell ref="A16:F16"/>
    <mergeCell ref="A5:B5"/>
    <mergeCell ref="C5:F5"/>
    <mergeCell ref="A6:B6"/>
    <mergeCell ref="C6:F6"/>
    <mergeCell ref="A7:F7"/>
    <mergeCell ref="A8:F8"/>
    <mergeCell ref="A11:F11"/>
    <mergeCell ref="A12:F12"/>
    <mergeCell ref="E13:F13"/>
    <mergeCell ref="E14:F14"/>
    <mergeCell ref="A15:F15"/>
    <mergeCell ref="A1:F1"/>
    <mergeCell ref="A2:F2"/>
    <mergeCell ref="A3:B3"/>
    <mergeCell ref="C3:F3"/>
    <mergeCell ref="A4:B4"/>
    <mergeCell ref="C4:F4"/>
  </mergeCells>
  <pageMargins left="0.7" right="0.7" top="0.75" bottom="0.75" header="0.3" footer="0.3"/>
  <pageSetup paperSize="9" scale="59" orientation="landscape"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F44"/>
  <sheetViews>
    <sheetView workbookViewId="0">
      <selection activeCell="C49" sqref="C49"/>
    </sheetView>
  </sheetViews>
  <sheetFormatPr baseColWidth="10" defaultColWidth="40.85546875" defaultRowHeight="15" x14ac:dyDescent="0.25"/>
  <cols>
    <col min="1" max="16384" width="40.85546875" style="94"/>
  </cols>
  <sheetData>
    <row r="1" spans="1:6" ht="18.75" x14ac:dyDescent="0.25">
      <c r="A1" s="276" t="s">
        <v>654</v>
      </c>
      <c r="B1" s="276"/>
      <c r="C1" s="276"/>
      <c r="D1" s="276"/>
      <c r="E1" s="276"/>
      <c r="F1" s="276"/>
    </row>
    <row r="2" spans="1:6" x14ac:dyDescent="0.25">
      <c r="A2" s="305" t="s">
        <v>655</v>
      </c>
      <c r="B2" s="306"/>
      <c r="C2" s="306"/>
      <c r="D2" s="306"/>
      <c r="E2" s="306"/>
      <c r="F2" s="307"/>
    </row>
    <row r="3" spans="1:6" x14ac:dyDescent="0.25">
      <c r="A3" s="308" t="s">
        <v>656</v>
      </c>
      <c r="B3" s="309"/>
      <c r="C3" s="310" t="s">
        <v>0</v>
      </c>
      <c r="D3" s="310"/>
      <c r="E3" s="310"/>
      <c r="F3" s="309"/>
    </row>
    <row r="4" spans="1:6" x14ac:dyDescent="0.25">
      <c r="A4" s="308"/>
      <c r="B4" s="309"/>
      <c r="C4" s="310"/>
      <c r="D4" s="310"/>
      <c r="E4" s="310"/>
      <c r="F4" s="309"/>
    </row>
    <row r="5" spans="1:6" x14ac:dyDescent="0.25">
      <c r="A5" s="308" t="s">
        <v>657</v>
      </c>
      <c r="B5" s="309"/>
      <c r="C5" s="310" t="s">
        <v>359</v>
      </c>
      <c r="D5" s="310"/>
      <c r="E5" s="310"/>
      <c r="F5" s="309"/>
    </row>
    <row r="6" spans="1:6" x14ac:dyDescent="0.25">
      <c r="A6" s="311" t="s">
        <v>658</v>
      </c>
      <c r="B6" s="312"/>
      <c r="C6" s="313" t="s">
        <v>717</v>
      </c>
      <c r="D6" s="313"/>
      <c r="E6" s="313"/>
      <c r="F6" s="312"/>
    </row>
    <row r="7" spans="1:6" x14ac:dyDescent="0.25">
      <c r="A7" s="314"/>
      <c r="B7" s="315"/>
      <c r="C7" s="315"/>
      <c r="D7" s="315"/>
      <c r="E7" s="315"/>
      <c r="F7" s="316"/>
    </row>
    <row r="8" spans="1:6" x14ac:dyDescent="0.25">
      <c r="A8" s="305" t="s">
        <v>660</v>
      </c>
      <c r="B8" s="306"/>
      <c r="C8" s="306"/>
      <c r="D8" s="306"/>
      <c r="E8" s="306"/>
      <c r="F8" s="307"/>
    </row>
    <row r="9" spans="1:6" x14ac:dyDescent="0.25">
      <c r="A9" s="105" t="s">
        <v>661</v>
      </c>
      <c r="B9" s="105" t="s">
        <v>662</v>
      </c>
      <c r="C9" s="105" t="s">
        <v>663</v>
      </c>
      <c r="D9" s="105" t="s">
        <v>664</v>
      </c>
      <c r="E9" s="105" t="s">
        <v>665</v>
      </c>
      <c r="F9" s="105" t="s">
        <v>666</v>
      </c>
    </row>
    <row r="10" spans="1:6" ht="36" x14ac:dyDescent="0.25">
      <c r="A10" s="105" t="s">
        <v>558</v>
      </c>
      <c r="B10" s="105" t="s">
        <v>557</v>
      </c>
      <c r="C10" s="105" t="s">
        <v>667</v>
      </c>
      <c r="D10" s="105" t="s">
        <v>718</v>
      </c>
      <c r="E10" s="105" t="s">
        <v>559</v>
      </c>
      <c r="F10" s="105" t="s">
        <v>560</v>
      </c>
    </row>
    <row r="11" spans="1:6" x14ac:dyDescent="0.25">
      <c r="A11" s="314"/>
      <c r="B11" s="315"/>
      <c r="C11" s="315"/>
      <c r="D11" s="315"/>
      <c r="E11" s="315"/>
      <c r="F11" s="316"/>
    </row>
    <row r="12" spans="1:6" x14ac:dyDescent="0.25">
      <c r="A12" s="305" t="s">
        <v>669</v>
      </c>
      <c r="B12" s="306"/>
      <c r="C12" s="306"/>
      <c r="D12" s="306"/>
      <c r="E12" s="306"/>
      <c r="F12" s="307"/>
    </row>
    <row r="13" spans="1:6" x14ac:dyDescent="0.25">
      <c r="A13" s="105" t="s">
        <v>670</v>
      </c>
      <c r="B13" s="105" t="s">
        <v>671</v>
      </c>
      <c r="C13" s="105" t="s">
        <v>663</v>
      </c>
      <c r="D13" s="105" t="s">
        <v>672</v>
      </c>
      <c r="E13" s="317" t="s">
        <v>673</v>
      </c>
      <c r="F13" s="317"/>
    </row>
    <row r="14" spans="1:6" x14ac:dyDescent="0.25">
      <c r="A14" s="105">
        <v>0</v>
      </c>
      <c r="B14" s="110">
        <v>0.8</v>
      </c>
      <c r="C14" s="105" t="s">
        <v>611</v>
      </c>
      <c r="D14" s="105" t="s">
        <v>674</v>
      </c>
      <c r="E14" s="318">
        <v>44926</v>
      </c>
      <c r="F14" s="317"/>
    </row>
    <row r="15" spans="1:6" x14ac:dyDescent="0.25">
      <c r="A15" s="319"/>
      <c r="B15" s="319"/>
      <c r="C15" s="319"/>
      <c r="D15" s="319"/>
      <c r="E15" s="319"/>
      <c r="F15" s="319"/>
    </row>
    <row r="16" spans="1:6" x14ac:dyDescent="0.25">
      <c r="A16" s="305" t="s">
        <v>675</v>
      </c>
      <c r="B16" s="306"/>
      <c r="C16" s="306"/>
      <c r="D16" s="306"/>
      <c r="E16" s="306"/>
      <c r="F16" s="307"/>
    </row>
    <row r="17" spans="1:6" x14ac:dyDescent="0.25">
      <c r="A17" s="317" t="s">
        <v>670</v>
      </c>
      <c r="B17" s="317"/>
      <c r="C17" s="317" t="s">
        <v>676</v>
      </c>
      <c r="D17" s="317"/>
      <c r="E17" s="317" t="s">
        <v>677</v>
      </c>
      <c r="F17" s="317"/>
    </row>
    <row r="18" spans="1:6" x14ac:dyDescent="0.25">
      <c r="A18" s="317" t="s">
        <v>719</v>
      </c>
      <c r="B18" s="317"/>
      <c r="C18" s="317">
        <v>0</v>
      </c>
      <c r="D18" s="317"/>
      <c r="E18" s="318">
        <v>44743</v>
      </c>
      <c r="F18" s="317"/>
    </row>
    <row r="19" spans="1:6" x14ac:dyDescent="0.25">
      <c r="A19" s="321"/>
      <c r="B19" s="321"/>
      <c r="C19" s="321"/>
      <c r="D19" s="321"/>
      <c r="E19" s="317" t="s">
        <v>679</v>
      </c>
      <c r="F19" s="317"/>
    </row>
    <row r="20" spans="1:6" x14ac:dyDescent="0.25">
      <c r="A20" s="321"/>
      <c r="B20" s="321"/>
      <c r="C20" s="321"/>
      <c r="D20" s="321"/>
      <c r="E20" s="322">
        <v>44743</v>
      </c>
      <c r="F20" s="309"/>
    </row>
    <row r="21" spans="1:6" x14ac:dyDescent="0.25">
      <c r="A21" s="314"/>
      <c r="B21" s="315"/>
      <c r="C21" s="315"/>
      <c r="D21" s="315"/>
      <c r="E21" s="315"/>
      <c r="F21" s="316"/>
    </row>
    <row r="22" spans="1:6" x14ac:dyDescent="0.25">
      <c r="A22" s="320" t="s">
        <v>680</v>
      </c>
      <c r="B22" s="317"/>
      <c r="C22" s="317"/>
      <c r="D22" s="317"/>
      <c r="E22" s="317"/>
      <c r="F22" s="317"/>
    </row>
    <row r="23" spans="1:6" x14ac:dyDescent="0.25">
      <c r="A23" s="317" t="s">
        <v>681</v>
      </c>
      <c r="B23" s="317"/>
      <c r="C23" s="317" t="s">
        <v>682</v>
      </c>
      <c r="D23" s="317"/>
      <c r="E23" s="317" t="s">
        <v>683</v>
      </c>
      <c r="F23" s="317"/>
    </row>
    <row r="24" spans="1:6" x14ac:dyDescent="0.25">
      <c r="A24" s="324">
        <v>0.66010000000000002</v>
      </c>
      <c r="B24" s="317"/>
      <c r="C24" s="324">
        <v>0.3301</v>
      </c>
      <c r="D24" s="317"/>
      <c r="E24" s="324">
        <v>1E-4</v>
      </c>
      <c r="F24" s="317"/>
    </row>
    <row r="25" spans="1:6" x14ac:dyDescent="0.25">
      <c r="A25" s="324">
        <v>1</v>
      </c>
      <c r="B25" s="317"/>
      <c r="C25" s="324">
        <v>0.66</v>
      </c>
      <c r="D25" s="317"/>
      <c r="E25" s="324">
        <v>0.33</v>
      </c>
      <c r="F25" s="317"/>
    </row>
    <row r="26" spans="1:6" x14ac:dyDescent="0.25">
      <c r="A26" s="321"/>
      <c r="B26" s="321"/>
      <c r="C26" s="321"/>
      <c r="D26" s="321"/>
      <c r="E26" s="321"/>
      <c r="F26" s="321"/>
    </row>
    <row r="27" spans="1:6" x14ac:dyDescent="0.25">
      <c r="A27" s="325" t="s">
        <v>684</v>
      </c>
      <c r="B27" s="326"/>
      <c r="C27" s="326"/>
      <c r="D27" s="326"/>
      <c r="E27" s="326"/>
      <c r="F27" s="326"/>
    </row>
    <row r="28" spans="1:6" x14ac:dyDescent="0.25">
      <c r="A28" s="317" t="s">
        <v>685</v>
      </c>
      <c r="B28" s="317"/>
      <c r="C28" s="323" t="s">
        <v>720</v>
      </c>
      <c r="D28" s="323"/>
      <c r="E28" s="323"/>
      <c r="F28" s="323"/>
    </row>
    <row r="29" spans="1:6" x14ac:dyDescent="0.25">
      <c r="A29" s="317" t="s">
        <v>687</v>
      </c>
      <c r="B29" s="317"/>
      <c r="C29" s="323" t="s">
        <v>561</v>
      </c>
      <c r="D29" s="323"/>
      <c r="E29" s="323"/>
      <c r="F29" s="323"/>
    </row>
    <row r="30" spans="1:6" x14ac:dyDescent="0.25">
      <c r="A30" s="317" t="s">
        <v>688</v>
      </c>
      <c r="B30" s="317"/>
      <c r="C30" s="323" t="s">
        <v>689</v>
      </c>
      <c r="D30" s="323"/>
      <c r="E30" s="323"/>
      <c r="F30" s="323"/>
    </row>
    <row r="31" spans="1:6" x14ac:dyDescent="0.25">
      <c r="A31" s="317" t="s">
        <v>690</v>
      </c>
      <c r="B31" s="317"/>
      <c r="C31" s="323" t="s">
        <v>691</v>
      </c>
      <c r="D31" s="323"/>
      <c r="E31" s="323"/>
      <c r="F31" s="323"/>
    </row>
    <row r="32" spans="1:6" x14ac:dyDescent="0.25">
      <c r="A32" s="317" t="s">
        <v>692</v>
      </c>
      <c r="B32" s="317"/>
      <c r="C32" s="323" t="s">
        <v>721</v>
      </c>
      <c r="D32" s="323"/>
      <c r="E32" s="323"/>
      <c r="F32" s="323"/>
    </row>
    <row r="33" spans="1:6" x14ac:dyDescent="0.25">
      <c r="A33" s="317" t="s">
        <v>694</v>
      </c>
      <c r="B33" s="317"/>
      <c r="C33" s="323" t="s">
        <v>611</v>
      </c>
      <c r="D33" s="323"/>
      <c r="E33" s="323"/>
      <c r="F33" s="323"/>
    </row>
    <row r="34" spans="1:6" x14ac:dyDescent="0.25">
      <c r="A34" s="317" t="s">
        <v>695</v>
      </c>
      <c r="B34" s="317"/>
      <c r="C34" s="323" t="s">
        <v>560</v>
      </c>
      <c r="D34" s="323"/>
      <c r="E34" s="323"/>
      <c r="F34" s="323"/>
    </row>
    <row r="35" spans="1:6" x14ac:dyDescent="0.25">
      <c r="A35" s="317" t="s">
        <v>696</v>
      </c>
      <c r="B35" s="317"/>
      <c r="C35" s="323" t="s">
        <v>697</v>
      </c>
      <c r="D35" s="323"/>
      <c r="E35" s="323"/>
      <c r="F35" s="323"/>
    </row>
    <row r="36" spans="1:6" x14ac:dyDescent="0.25">
      <c r="A36" s="321"/>
      <c r="B36" s="321"/>
      <c r="C36" s="321"/>
      <c r="D36" s="321"/>
      <c r="E36" s="321"/>
      <c r="F36" s="321"/>
    </row>
    <row r="37" spans="1:6" x14ac:dyDescent="0.25">
      <c r="A37" s="317" t="s">
        <v>685</v>
      </c>
      <c r="B37" s="317"/>
      <c r="C37" s="323" t="s">
        <v>722</v>
      </c>
      <c r="D37" s="323"/>
      <c r="E37" s="323"/>
      <c r="F37" s="323"/>
    </row>
    <row r="38" spans="1:6" x14ac:dyDescent="0.25">
      <c r="A38" s="317" t="s">
        <v>687</v>
      </c>
      <c r="B38" s="317"/>
      <c r="C38" s="323" t="s">
        <v>561</v>
      </c>
      <c r="D38" s="323"/>
      <c r="E38" s="323"/>
      <c r="F38" s="323"/>
    </row>
    <row r="39" spans="1:6" x14ac:dyDescent="0.25">
      <c r="A39" s="317" t="s">
        <v>688</v>
      </c>
      <c r="B39" s="317"/>
      <c r="C39" s="323" t="s">
        <v>689</v>
      </c>
      <c r="D39" s="323"/>
      <c r="E39" s="323"/>
      <c r="F39" s="323"/>
    </row>
    <row r="40" spans="1:6" x14ac:dyDescent="0.25">
      <c r="A40" s="317" t="s">
        <v>690</v>
      </c>
      <c r="B40" s="317"/>
      <c r="C40" s="323" t="s">
        <v>691</v>
      </c>
      <c r="D40" s="323"/>
      <c r="E40" s="323"/>
      <c r="F40" s="323"/>
    </row>
    <row r="41" spans="1:6" x14ac:dyDescent="0.25">
      <c r="A41" s="317" t="s">
        <v>692</v>
      </c>
      <c r="B41" s="317"/>
      <c r="C41" s="323" t="s">
        <v>723</v>
      </c>
      <c r="D41" s="323"/>
      <c r="E41" s="323"/>
      <c r="F41" s="323"/>
    </row>
    <row r="42" spans="1:6" x14ac:dyDescent="0.25">
      <c r="A42" s="317" t="s">
        <v>694</v>
      </c>
      <c r="B42" s="317"/>
      <c r="C42" s="323" t="s">
        <v>611</v>
      </c>
      <c r="D42" s="323"/>
      <c r="E42" s="323"/>
      <c r="F42" s="323"/>
    </row>
    <row r="43" spans="1:6" x14ac:dyDescent="0.25">
      <c r="A43" s="317" t="s">
        <v>695</v>
      </c>
      <c r="B43" s="317"/>
      <c r="C43" s="323" t="s">
        <v>560</v>
      </c>
      <c r="D43" s="323"/>
      <c r="E43" s="323"/>
      <c r="F43" s="323"/>
    </row>
    <row r="44" spans="1:6" x14ac:dyDescent="0.25">
      <c r="A44" s="317" t="s">
        <v>696</v>
      </c>
      <c r="B44" s="317"/>
      <c r="C44" s="323" t="s">
        <v>697</v>
      </c>
      <c r="D44" s="323"/>
      <c r="E44" s="323"/>
      <c r="F44" s="323"/>
    </row>
  </sheetData>
  <mergeCells count="74">
    <mergeCell ref="A42:B42"/>
    <mergeCell ref="C42:F42"/>
    <mergeCell ref="A43:B43"/>
    <mergeCell ref="C43:F43"/>
    <mergeCell ref="A44:B44"/>
    <mergeCell ref="C44:F44"/>
    <mergeCell ref="A39:B39"/>
    <mergeCell ref="C39:F39"/>
    <mergeCell ref="A40:B40"/>
    <mergeCell ref="C40:F40"/>
    <mergeCell ref="A41:B41"/>
    <mergeCell ref="C41:F41"/>
    <mergeCell ref="A38:B38"/>
    <mergeCell ref="C38:F38"/>
    <mergeCell ref="A32:B32"/>
    <mergeCell ref="C32:F32"/>
    <mergeCell ref="A33:B33"/>
    <mergeCell ref="C33:F33"/>
    <mergeCell ref="A34:B34"/>
    <mergeCell ref="C34:F34"/>
    <mergeCell ref="A35:B35"/>
    <mergeCell ref="C35:F35"/>
    <mergeCell ref="A36:F36"/>
    <mergeCell ref="A37:B37"/>
    <mergeCell ref="C37:F37"/>
    <mergeCell ref="A29:B29"/>
    <mergeCell ref="C29:F29"/>
    <mergeCell ref="A30:B30"/>
    <mergeCell ref="C30:F30"/>
    <mergeCell ref="A31:B31"/>
    <mergeCell ref="C31:F31"/>
    <mergeCell ref="A28:B28"/>
    <mergeCell ref="C28:F28"/>
    <mergeCell ref="A23:B23"/>
    <mergeCell ref="C23:D23"/>
    <mergeCell ref="E23:F23"/>
    <mergeCell ref="A24:B24"/>
    <mergeCell ref="C24:D24"/>
    <mergeCell ref="E24:F24"/>
    <mergeCell ref="A25:B25"/>
    <mergeCell ref="C25:D25"/>
    <mergeCell ref="E25:F25"/>
    <mergeCell ref="A26:F26"/>
    <mergeCell ref="A27:F27"/>
    <mergeCell ref="A22:F22"/>
    <mergeCell ref="A17:B17"/>
    <mergeCell ref="C17:D17"/>
    <mergeCell ref="E17:F17"/>
    <mergeCell ref="A18:B18"/>
    <mergeCell ref="C18:D18"/>
    <mergeCell ref="E18:F18"/>
    <mergeCell ref="A19:B20"/>
    <mergeCell ref="C19:D20"/>
    <mergeCell ref="E19:F19"/>
    <mergeCell ref="E20:F20"/>
    <mergeCell ref="A21:F21"/>
    <mergeCell ref="A16:F16"/>
    <mergeCell ref="A5:B5"/>
    <mergeCell ref="C5:F5"/>
    <mergeCell ref="A6:B6"/>
    <mergeCell ref="C6:F6"/>
    <mergeCell ref="A7:F7"/>
    <mergeCell ref="A8:F8"/>
    <mergeCell ref="A11:F11"/>
    <mergeCell ref="A12:F12"/>
    <mergeCell ref="E13:F13"/>
    <mergeCell ref="E14:F14"/>
    <mergeCell ref="A15:F15"/>
    <mergeCell ref="A1:F1"/>
    <mergeCell ref="A2:F2"/>
    <mergeCell ref="A3:B3"/>
    <mergeCell ref="C3:F3"/>
    <mergeCell ref="A4:B4"/>
    <mergeCell ref="C4:F4"/>
  </mergeCells>
  <pageMargins left="0.7" right="0.7" top="0.75" bottom="0.75" header="0.3" footer="0.3"/>
  <pageSetup paperSize="9" scale="53" orientation="landscape"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F44"/>
  <sheetViews>
    <sheetView workbookViewId="0">
      <selection activeCell="D47" sqref="D47"/>
    </sheetView>
  </sheetViews>
  <sheetFormatPr baseColWidth="10" defaultColWidth="31" defaultRowHeight="15" x14ac:dyDescent="0.25"/>
  <cols>
    <col min="1" max="16384" width="31" style="94"/>
  </cols>
  <sheetData>
    <row r="1" spans="1:6" ht="18.75" x14ac:dyDescent="0.25">
      <c r="A1" s="276" t="s">
        <v>654</v>
      </c>
      <c r="B1" s="276"/>
      <c r="C1" s="276"/>
      <c r="D1" s="276"/>
      <c r="E1" s="276"/>
      <c r="F1" s="276"/>
    </row>
    <row r="2" spans="1:6" x14ac:dyDescent="0.25">
      <c r="A2" s="305" t="s">
        <v>655</v>
      </c>
      <c r="B2" s="306"/>
      <c r="C2" s="306"/>
      <c r="D2" s="306"/>
      <c r="E2" s="306"/>
      <c r="F2" s="307"/>
    </row>
    <row r="3" spans="1:6" x14ac:dyDescent="0.25">
      <c r="A3" s="308" t="s">
        <v>656</v>
      </c>
      <c r="B3" s="309"/>
      <c r="C3" s="310" t="s">
        <v>0</v>
      </c>
      <c r="D3" s="310"/>
      <c r="E3" s="310"/>
      <c r="F3" s="309"/>
    </row>
    <row r="4" spans="1:6" x14ac:dyDescent="0.25">
      <c r="A4" s="308"/>
      <c r="B4" s="309"/>
      <c r="C4" s="310"/>
      <c r="D4" s="310"/>
      <c r="E4" s="310"/>
      <c r="F4" s="309"/>
    </row>
    <row r="5" spans="1:6" x14ac:dyDescent="0.25">
      <c r="A5" s="308" t="s">
        <v>657</v>
      </c>
      <c r="B5" s="309"/>
      <c r="C5" s="310" t="s">
        <v>359</v>
      </c>
      <c r="D5" s="310"/>
      <c r="E5" s="310"/>
      <c r="F5" s="309"/>
    </row>
    <row r="6" spans="1:6" x14ac:dyDescent="0.25">
      <c r="A6" s="311" t="s">
        <v>658</v>
      </c>
      <c r="B6" s="312"/>
      <c r="C6" s="313" t="s">
        <v>724</v>
      </c>
      <c r="D6" s="313"/>
      <c r="E6" s="313"/>
      <c r="F6" s="312"/>
    </row>
    <row r="7" spans="1:6" x14ac:dyDescent="0.25">
      <c r="A7" s="314"/>
      <c r="B7" s="315"/>
      <c r="C7" s="315"/>
      <c r="D7" s="315"/>
      <c r="E7" s="315"/>
      <c r="F7" s="316"/>
    </row>
    <row r="8" spans="1:6" x14ac:dyDescent="0.25">
      <c r="A8" s="305" t="s">
        <v>660</v>
      </c>
      <c r="B8" s="306"/>
      <c r="C8" s="306"/>
      <c r="D8" s="306"/>
      <c r="E8" s="306"/>
      <c r="F8" s="307"/>
    </row>
    <row r="9" spans="1:6" x14ac:dyDescent="0.25">
      <c r="A9" s="105" t="s">
        <v>661</v>
      </c>
      <c r="B9" s="105" t="s">
        <v>662</v>
      </c>
      <c r="C9" s="105" t="s">
        <v>663</v>
      </c>
      <c r="D9" s="105" t="s">
        <v>664</v>
      </c>
      <c r="E9" s="105" t="s">
        <v>665</v>
      </c>
      <c r="F9" s="105" t="s">
        <v>666</v>
      </c>
    </row>
    <row r="10" spans="1:6" ht="48" x14ac:dyDescent="0.25">
      <c r="A10" s="105" t="s">
        <v>565</v>
      </c>
      <c r="B10" s="105" t="s">
        <v>564</v>
      </c>
      <c r="C10" s="105" t="s">
        <v>725</v>
      </c>
      <c r="D10" s="105" t="s">
        <v>726</v>
      </c>
      <c r="E10" s="105" t="s">
        <v>566</v>
      </c>
      <c r="F10" s="105" t="s">
        <v>567</v>
      </c>
    </row>
    <row r="11" spans="1:6" x14ac:dyDescent="0.25">
      <c r="A11" s="314"/>
      <c r="B11" s="315"/>
      <c r="C11" s="315"/>
      <c r="D11" s="315"/>
      <c r="E11" s="315"/>
      <c r="F11" s="316"/>
    </row>
    <row r="12" spans="1:6" x14ac:dyDescent="0.25">
      <c r="A12" s="305" t="s">
        <v>669</v>
      </c>
      <c r="B12" s="306"/>
      <c r="C12" s="306"/>
      <c r="D12" s="306"/>
      <c r="E12" s="306"/>
      <c r="F12" s="307"/>
    </row>
    <row r="13" spans="1:6" x14ac:dyDescent="0.25">
      <c r="A13" s="105" t="s">
        <v>670</v>
      </c>
      <c r="B13" s="105" t="s">
        <v>671</v>
      </c>
      <c r="C13" s="105" t="s">
        <v>663</v>
      </c>
      <c r="D13" s="105" t="s">
        <v>672</v>
      </c>
      <c r="E13" s="317" t="s">
        <v>673</v>
      </c>
      <c r="F13" s="317"/>
    </row>
    <row r="14" spans="1:6" x14ac:dyDescent="0.25">
      <c r="A14" s="105">
        <v>0</v>
      </c>
      <c r="B14" s="110">
        <v>0.8</v>
      </c>
      <c r="C14" s="105" t="s">
        <v>611</v>
      </c>
      <c r="D14" s="105" t="s">
        <v>674</v>
      </c>
      <c r="E14" s="318">
        <v>44926</v>
      </c>
      <c r="F14" s="317"/>
    </row>
    <row r="15" spans="1:6" x14ac:dyDescent="0.25">
      <c r="A15" s="319"/>
      <c r="B15" s="319"/>
      <c r="C15" s="319"/>
      <c r="D15" s="319"/>
      <c r="E15" s="319"/>
      <c r="F15" s="319"/>
    </row>
    <row r="16" spans="1:6" x14ac:dyDescent="0.25">
      <c r="A16" s="305" t="s">
        <v>675</v>
      </c>
      <c r="B16" s="306"/>
      <c r="C16" s="306"/>
      <c r="D16" s="306"/>
      <c r="E16" s="306"/>
      <c r="F16" s="307"/>
    </row>
    <row r="17" spans="1:6" x14ac:dyDescent="0.25">
      <c r="A17" s="317" t="s">
        <v>670</v>
      </c>
      <c r="B17" s="317"/>
      <c r="C17" s="317" t="s">
        <v>676</v>
      </c>
      <c r="D17" s="317"/>
      <c r="E17" s="317" t="s">
        <v>677</v>
      </c>
      <c r="F17" s="317"/>
    </row>
    <row r="18" spans="1:6" x14ac:dyDescent="0.25">
      <c r="A18" s="317" t="s">
        <v>727</v>
      </c>
      <c r="B18" s="317"/>
      <c r="C18" s="317">
        <v>0</v>
      </c>
      <c r="D18" s="317"/>
      <c r="E18" s="318">
        <v>44681</v>
      </c>
      <c r="F18" s="317"/>
    </row>
    <row r="19" spans="1:6" x14ac:dyDescent="0.25">
      <c r="A19" s="321"/>
      <c r="B19" s="321"/>
      <c r="C19" s="321"/>
      <c r="D19" s="321"/>
      <c r="E19" s="317" t="s">
        <v>679</v>
      </c>
      <c r="F19" s="317"/>
    </row>
    <row r="20" spans="1:6" x14ac:dyDescent="0.25">
      <c r="A20" s="321"/>
      <c r="B20" s="321"/>
      <c r="C20" s="321"/>
      <c r="D20" s="321"/>
      <c r="E20" s="322">
        <v>44681</v>
      </c>
      <c r="F20" s="309"/>
    </row>
    <row r="21" spans="1:6" x14ac:dyDescent="0.25">
      <c r="A21" s="314"/>
      <c r="B21" s="315"/>
      <c r="C21" s="315"/>
      <c r="D21" s="315"/>
      <c r="E21" s="315"/>
      <c r="F21" s="316"/>
    </row>
    <row r="22" spans="1:6" x14ac:dyDescent="0.25">
      <c r="A22" s="320" t="s">
        <v>680</v>
      </c>
      <c r="B22" s="317"/>
      <c r="C22" s="317"/>
      <c r="D22" s="317"/>
      <c r="E22" s="317"/>
      <c r="F22" s="317"/>
    </row>
    <row r="23" spans="1:6" x14ac:dyDescent="0.25">
      <c r="A23" s="317" t="s">
        <v>681</v>
      </c>
      <c r="B23" s="317"/>
      <c r="C23" s="317" t="s">
        <v>682</v>
      </c>
      <c r="D23" s="317"/>
      <c r="E23" s="317" t="s">
        <v>683</v>
      </c>
      <c r="F23" s="317"/>
    </row>
    <row r="24" spans="1:6" x14ac:dyDescent="0.25">
      <c r="A24" s="324">
        <v>0.66010000000000002</v>
      </c>
      <c r="B24" s="317"/>
      <c r="C24" s="324">
        <v>0.3301</v>
      </c>
      <c r="D24" s="317"/>
      <c r="E24" s="324">
        <v>1E-4</v>
      </c>
      <c r="F24" s="317"/>
    </row>
    <row r="25" spans="1:6" x14ac:dyDescent="0.25">
      <c r="A25" s="324">
        <v>1</v>
      </c>
      <c r="B25" s="317"/>
      <c r="C25" s="324">
        <v>0.66</v>
      </c>
      <c r="D25" s="317"/>
      <c r="E25" s="324">
        <v>0.33</v>
      </c>
      <c r="F25" s="317"/>
    </row>
    <row r="26" spans="1:6" x14ac:dyDescent="0.25">
      <c r="A26" s="321"/>
      <c r="B26" s="321"/>
      <c r="C26" s="321"/>
      <c r="D26" s="321"/>
      <c r="E26" s="321"/>
      <c r="F26" s="321"/>
    </row>
    <row r="27" spans="1:6" x14ac:dyDescent="0.25">
      <c r="A27" s="325" t="s">
        <v>684</v>
      </c>
      <c r="B27" s="326"/>
      <c r="C27" s="326"/>
      <c r="D27" s="326"/>
      <c r="E27" s="326"/>
      <c r="F27" s="326"/>
    </row>
    <row r="28" spans="1:6" x14ac:dyDescent="0.25">
      <c r="A28" s="317" t="s">
        <v>685</v>
      </c>
      <c r="B28" s="317"/>
      <c r="C28" s="323" t="s">
        <v>728</v>
      </c>
      <c r="D28" s="323"/>
      <c r="E28" s="323"/>
      <c r="F28" s="323"/>
    </row>
    <row r="29" spans="1:6" x14ac:dyDescent="0.25">
      <c r="A29" s="317" t="s">
        <v>687</v>
      </c>
      <c r="B29" s="317"/>
      <c r="C29" s="323" t="s">
        <v>568</v>
      </c>
      <c r="D29" s="323"/>
      <c r="E29" s="323"/>
      <c r="F29" s="323"/>
    </row>
    <row r="30" spans="1:6" x14ac:dyDescent="0.25">
      <c r="A30" s="317" t="s">
        <v>688</v>
      </c>
      <c r="B30" s="317"/>
      <c r="C30" s="323" t="s">
        <v>689</v>
      </c>
      <c r="D30" s="323"/>
      <c r="E30" s="323"/>
      <c r="F30" s="323"/>
    </row>
    <row r="31" spans="1:6" x14ac:dyDescent="0.25">
      <c r="A31" s="317" t="s">
        <v>690</v>
      </c>
      <c r="B31" s="317"/>
      <c r="C31" s="323" t="s">
        <v>729</v>
      </c>
      <c r="D31" s="323"/>
      <c r="E31" s="323"/>
      <c r="F31" s="323"/>
    </row>
    <row r="32" spans="1:6" x14ac:dyDescent="0.25">
      <c r="A32" s="317" t="s">
        <v>692</v>
      </c>
      <c r="B32" s="317"/>
      <c r="C32" s="323" t="s">
        <v>730</v>
      </c>
      <c r="D32" s="323"/>
      <c r="E32" s="323"/>
      <c r="F32" s="323"/>
    </row>
    <row r="33" spans="1:6" x14ac:dyDescent="0.25">
      <c r="A33" s="317" t="s">
        <v>694</v>
      </c>
      <c r="B33" s="317"/>
      <c r="C33" s="323" t="s">
        <v>611</v>
      </c>
      <c r="D33" s="323"/>
      <c r="E33" s="323"/>
      <c r="F33" s="323"/>
    </row>
    <row r="34" spans="1:6" x14ac:dyDescent="0.25">
      <c r="A34" s="317" t="s">
        <v>695</v>
      </c>
      <c r="B34" s="317"/>
      <c r="C34" s="323" t="s">
        <v>567</v>
      </c>
      <c r="D34" s="323"/>
      <c r="E34" s="323"/>
      <c r="F34" s="323"/>
    </row>
    <row r="35" spans="1:6" x14ac:dyDescent="0.25">
      <c r="A35" s="317" t="s">
        <v>696</v>
      </c>
      <c r="B35" s="317"/>
      <c r="C35" s="323" t="s">
        <v>697</v>
      </c>
      <c r="D35" s="323"/>
      <c r="E35" s="323"/>
      <c r="F35" s="323"/>
    </row>
    <row r="36" spans="1:6" x14ac:dyDescent="0.25">
      <c r="A36" s="321"/>
      <c r="B36" s="321"/>
      <c r="C36" s="321"/>
      <c r="D36" s="321"/>
      <c r="E36" s="321"/>
      <c r="F36" s="321"/>
    </row>
    <row r="37" spans="1:6" x14ac:dyDescent="0.25">
      <c r="A37" s="317" t="s">
        <v>685</v>
      </c>
      <c r="B37" s="317"/>
      <c r="C37" s="323" t="s">
        <v>731</v>
      </c>
      <c r="D37" s="323"/>
      <c r="E37" s="323"/>
      <c r="F37" s="323"/>
    </row>
    <row r="38" spans="1:6" x14ac:dyDescent="0.25">
      <c r="A38" s="317" t="s">
        <v>687</v>
      </c>
      <c r="B38" s="317"/>
      <c r="C38" s="323" t="s">
        <v>568</v>
      </c>
      <c r="D38" s="323"/>
      <c r="E38" s="323"/>
      <c r="F38" s="323"/>
    </row>
    <row r="39" spans="1:6" x14ac:dyDescent="0.25">
      <c r="A39" s="317" t="s">
        <v>688</v>
      </c>
      <c r="B39" s="317"/>
      <c r="C39" s="323" t="s">
        <v>689</v>
      </c>
      <c r="D39" s="323"/>
      <c r="E39" s="323"/>
      <c r="F39" s="323"/>
    </row>
    <row r="40" spans="1:6" x14ac:dyDescent="0.25">
      <c r="A40" s="317" t="s">
        <v>690</v>
      </c>
      <c r="B40" s="317"/>
      <c r="C40" s="323" t="s">
        <v>729</v>
      </c>
      <c r="D40" s="323"/>
      <c r="E40" s="323"/>
      <c r="F40" s="323"/>
    </row>
    <row r="41" spans="1:6" x14ac:dyDescent="0.25">
      <c r="A41" s="317" t="s">
        <v>692</v>
      </c>
      <c r="B41" s="317"/>
      <c r="C41" s="323" t="s">
        <v>732</v>
      </c>
      <c r="D41" s="323"/>
      <c r="E41" s="323"/>
      <c r="F41" s="323"/>
    </row>
    <row r="42" spans="1:6" x14ac:dyDescent="0.25">
      <c r="A42" s="317" t="s">
        <v>694</v>
      </c>
      <c r="B42" s="317"/>
      <c r="C42" s="323" t="s">
        <v>611</v>
      </c>
      <c r="D42" s="323"/>
      <c r="E42" s="323"/>
      <c r="F42" s="323"/>
    </row>
    <row r="43" spans="1:6" x14ac:dyDescent="0.25">
      <c r="A43" s="317" t="s">
        <v>695</v>
      </c>
      <c r="B43" s="317"/>
      <c r="C43" s="323" t="s">
        <v>567</v>
      </c>
      <c r="D43" s="323"/>
      <c r="E43" s="323"/>
      <c r="F43" s="323"/>
    </row>
    <row r="44" spans="1:6" x14ac:dyDescent="0.25">
      <c r="A44" s="317" t="s">
        <v>696</v>
      </c>
      <c r="B44" s="317"/>
      <c r="C44" s="323" t="s">
        <v>697</v>
      </c>
      <c r="D44" s="323"/>
      <c r="E44" s="323"/>
      <c r="F44" s="323"/>
    </row>
  </sheetData>
  <mergeCells count="74">
    <mergeCell ref="A42:B42"/>
    <mergeCell ref="C42:F42"/>
    <mergeCell ref="A43:B43"/>
    <mergeCell ref="C43:F43"/>
    <mergeCell ref="A44:B44"/>
    <mergeCell ref="C44:F44"/>
    <mergeCell ref="A39:B39"/>
    <mergeCell ref="C39:F39"/>
    <mergeCell ref="A40:B40"/>
    <mergeCell ref="C40:F40"/>
    <mergeCell ref="A41:B41"/>
    <mergeCell ref="C41:F41"/>
    <mergeCell ref="A38:B38"/>
    <mergeCell ref="C38:F38"/>
    <mergeCell ref="A32:B32"/>
    <mergeCell ref="C32:F32"/>
    <mergeCell ref="A33:B33"/>
    <mergeCell ref="C33:F33"/>
    <mergeCell ref="A34:B34"/>
    <mergeCell ref="C34:F34"/>
    <mergeCell ref="A35:B35"/>
    <mergeCell ref="C35:F35"/>
    <mergeCell ref="A36:F36"/>
    <mergeCell ref="A37:B37"/>
    <mergeCell ref="C37:F37"/>
    <mergeCell ref="A29:B29"/>
    <mergeCell ref="C29:F29"/>
    <mergeCell ref="A30:B30"/>
    <mergeCell ref="C30:F30"/>
    <mergeCell ref="A31:B31"/>
    <mergeCell ref="C31:F31"/>
    <mergeCell ref="A28:B28"/>
    <mergeCell ref="C28:F28"/>
    <mergeCell ref="A23:B23"/>
    <mergeCell ref="C23:D23"/>
    <mergeCell ref="E23:F23"/>
    <mergeCell ref="A24:B24"/>
    <mergeCell ref="C24:D24"/>
    <mergeCell ref="E24:F24"/>
    <mergeCell ref="A25:B25"/>
    <mergeCell ref="C25:D25"/>
    <mergeCell ref="E25:F25"/>
    <mergeCell ref="A26:F26"/>
    <mergeCell ref="A27:F27"/>
    <mergeCell ref="A22:F22"/>
    <mergeCell ref="A17:B17"/>
    <mergeCell ref="C17:D17"/>
    <mergeCell ref="E17:F17"/>
    <mergeCell ref="A18:B18"/>
    <mergeCell ref="C18:D18"/>
    <mergeCell ref="E18:F18"/>
    <mergeCell ref="A19:B20"/>
    <mergeCell ref="C19:D20"/>
    <mergeCell ref="E19:F19"/>
    <mergeCell ref="E20:F20"/>
    <mergeCell ref="A21:F21"/>
    <mergeCell ref="A16:F16"/>
    <mergeCell ref="A5:B5"/>
    <mergeCell ref="C5:F5"/>
    <mergeCell ref="A6:B6"/>
    <mergeCell ref="C6:F6"/>
    <mergeCell ref="A7:F7"/>
    <mergeCell ref="A8:F8"/>
    <mergeCell ref="A11:F11"/>
    <mergeCell ref="A12:F12"/>
    <mergeCell ref="E13:F13"/>
    <mergeCell ref="E14:F14"/>
    <mergeCell ref="A15:F15"/>
    <mergeCell ref="A1:F1"/>
    <mergeCell ref="A2:F2"/>
    <mergeCell ref="A3:B3"/>
    <mergeCell ref="C3:F3"/>
    <mergeCell ref="A4:B4"/>
    <mergeCell ref="C4:F4"/>
  </mergeCells>
  <pageMargins left="0.7" right="0.7" top="0.75" bottom="0.75" header="0.3" footer="0.3"/>
  <pageSetup paperSize="9" scale="62" orientation="landscape"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1:F44"/>
  <sheetViews>
    <sheetView workbookViewId="0">
      <selection activeCell="D45" sqref="D45"/>
    </sheetView>
  </sheetViews>
  <sheetFormatPr baseColWidth="10" defaultColWidth="31.28515625" defaultRowHeight="15" x14ac:dyDescent="0.25"/>
  <cols>
    <col min="1" max="16384" width="31.28515625" style="94"/>
  </cols>
  <sheetData>
    <row r="1" spans="1:6" ht="18.75" x14ac:dyDescent="0.25">
      <c r="A1" s="276" t="s">
        <v>654</v>
      </c>
      <c r="B1" s="276"/>
      <c r="C1" s="276"/>
      <c r="D1" s="276"/>
      <c r="E1" s="276"/>
      <c r="F1" s="276"/>
    </row>
    <row r="2" spans="1:6" x14ac:dyDescent="0.25">
      <c r="A2" s="305" t="s">
        <v>655</v>
      </c>
      <c r="B2" s="306"/>
      <c r="C2" s="306"/>
      <c r="D2" s="306"/>
      <c r="E2" s="306"/>
      <c r="F2" s="307"/>
    </row>
    <row r="3" spans="1:6" x14ac:dyDescent="0.25">
      <c r="A3" s="308" t="s">
        <v>656</v>
      </c>
      <c r="B3" s="309"/>
      <c r="C3" s="310" t="s">
        <v>0</v>
      </c>
      <c r="D3" s="310"/>
      <c r="E3" s="310"/>
      <c r="F3" s="309"/>
    </row>
    <row r="4" spans="1:6" x14ac:dyDescent="0.25">
      <c r="A4" s="308"/>
      <c r="B4" s="309"/>
      <c r="C4" s="310"/>
      <c r="D4" s="310"/>
      <c r="E4" s="310"/>
      <c r="F4" s="309"/>
    </row>
    <row r="5" spans="1:6" x14ac:dyDescent="0.25">
      <c r="A5" s="308" t="s">
        <v>657</v>
      </c>
      <c r="B5" s="309"/>
      <c r="C5" s="310" t="s">
        <v>359</v>
      </c>
      <c r="D5" s="310"/>
      <c r="E5" s="310"/>
      <c r="F5" s="309"/>
    </row>
    <row r="6" spans="1:6" x14ac:dyDescent="0.25">
      <c r="A6" s="311" t="s">
        <v>658</v>
      </c>
      <c r="B6" s="312"/>
      <c r="C6" s="313" t="s">
        <v>733</v>
      </c>
      <c r="D6" s="313"/>
      <c r="E6" s="313"/>
      <c r="F6" s="312"/>
    </row>
    <row r="7" spans="1:6" x14ac:dyDescent="0.25">
      <c r="A7" s="314"/>
      <c r="B7" s="315"/>
      <c r="C7" s="315"/>
      <c r="D7" s="315"/>
      <c r="E7" s="315"/>
      <c r="F7" s="316"/>
    </row>
    <row r="8" spans="1:6" x14ac:dyDescent="0.25">
      <c r="A8" s="305" t="s">
        <v>660</v>
      </c>
      <c r="B8" s="306"/>
      <c r="C8" s="306"/>
      <c r="D8" s="306"/>
      <c r="E8" s="306"/>
      <c r="F8" s="307"/>
    </row>
    <row r="9" spans="1:6" x14ac:dyDescent="0.25">
      <c r="A9" s="105" t="s">
        <v>661</v>
      </c>
      <c r="B9" s="105" t="s">
        <v>662</v>
      </c>
      <c r="C9" s="105" t="s">
        <v>663</v>
      </c>
      <c r="D9" s="105" t="s">
        <v>664</v>
      </c>
      <c r="E9" s="105" t="s">
        <v>665</v>
      </c>
      <c r="F9" s="105" t="s">
        <v>666</v>
      </c>
    </row>
    <row r="10" spans="1:6" ht="36" x14ac:dyDescent="0.25">
      <c r="A10" s="105" t="s">
        <v>572</v>
      </c>
      <c r="B10" s="105" t="s">
        <v>571</v>
      </c>
      <c r="C10" s="105" t="s">
        <v>725</v>
      </c>
      <c r="D10" s="105" t="s">
        <v>726</v>
      </c>
      <c r="E10" s="105" t="s">
        <v>573</v>
      </c>
      <c r="F10" s="105" t="s">
        <v>567</v>
      </c>
    </row>
    <row r="11" spans="1:6" x14ac:dyDescent="0.25">
      <c r="A11" s="314"/>
      <c r="B11" s="315"/>
      <c r="C11" s="315"/>
      <c r="D11" s="315"/>
      <c r="E11" s="315"/>
      <c r="F11" s="316"/>
    </row>
    <row r="12" spans="1:6" x14ac:dyDescent="0.25">
      <c r="A12" s="305" t="s">
        <v>669</v>
      </c>
      <c r="B12" s="306"/>
      <c r="C12" s="306"/>
      <c r="D12" s="306"/>
      <c r="E12" s="306"/>
      <c r="F12" s="307"/>
    </row>
    <row r="13" spans="1:6" x14ac:dyDescent="0.25">
      <c r="A13" s="105" t="s">
        <v>670</v>
      </c>
      <c r="B13" s="105" t="s">
        <v>671</v>
      </c>
      <c r="C13" s="105" t="s">
        <v>663</v>
      </c>
      <c r="D13" s="105" t="s">
        <v>672</v>
      </c>
      <c r="E13" s="317" t="s">
        <v>673</v>
      </c>
      <c r="F13" s="317"/>
    </row>
    <row r="14" spans="1:6" x14ac:dyDescent="0.25">
      <c r="A14" s="105">
        <v>0</v>
      </c>
      <c r="B14" s="110">
        <v>0.8</v>
      </c>
      <c r="C14" s="105" t="s">
        <v>611</v>
      </c>
      <c r="D14" s="105" t="s">
        <v>674</v>
      </c>
      <c r="E14" s="318">
        <v>44926</v>
      </c>
      <c r="F14" s="317"/>
    </row>
    <row r="15" spans="1:6" x14ac:dyDescent="0.25">
      <c r="A15" s="319"/>
      <c r="B15" s="319"/>
      <c r="C15" s="319"/>
      <c r="D15" s="319"/>
      <c r="E15" s="319"/>
      <c r="F15" s="319"/>
    </row>
    <row r="16" spans="1:6" x14ac:dyDescent="0.25">
      <c r="A16" s="305" t="s">
        <v>675</v>
      </c>
      <c r="B16" s="306"/>
      <c r="C16" s="306"/>
      <c r="D16" s="306"/>
      <c r="E16" s="306"/>
      <c r="F16" s="307"/>
    </row>
    <row r="17" spans="1:6" x14ac:dyDescent="0.25">
      <c r="A17" s="317" t="s">
        <v>670</v>
      </c>
      <c r="B17" s="317"/>
      <c r="C17" s="317" t="s">
        <v>676</v>
      </c>
      <c r="D17" s="317"/>
      <c r="E17" s="317" t="s">
        <v>677</v>
      </c>
      <c r="F17" s="317"/>
    </row>
    <row r="18" spans="1:6" x14ac:dyDescent="0.25">
      <c r="A18" s="317" t="s">
        <v>734</v>
      </c>
      <c r="B18" s="317"/>
      <c r="C18" s="317">
        <v>0</v>
      </c>
      <c r="D18" s="317"/>
      <c r="E18" s="318">
        <v>44926</v>
      </c>
      <c r="F18" s="317"/>
    </row>
    <row r="19" spans="1:6" x14ac:dyDescent="0.25">
      <c r="A19" s="321"/>
      <c r="B19" s="321"/>
      <c r="C19" s="321"/>
      <c r="D19" s="321"/>
      <c r="E19" s="317" t="s">
        <v>679</v>
      </c>
      <c r="F19" s="317"/>
    </row>
    <row r="20" spans="1:6" x14ac:dyDescent="0.25">
      <c r="A20" s="321"/>
      <c r="B20" s="321"/>
      <c r="C20" s="321"/>
      <c r="D20" s="321"/>
      <c r="E20" s="322">
        <v>44681</v>
      </c>
      <c r="F20" s="309"/>
    </row>
    <row r="21" spans="1:6" x14ac:dyDescent="0.25">
      <c r="A21" s="314"/>
      <c r="B21" s="315"/>
      <c r="C21" s="315"/>
      <c r="D21" s="315"/>
      <c r="E21" s="315"/>
      <c r="F21" s="316"/>
    </row>
    <row r="22" spans="1:6" x14ac:dyDescent="0.25">
      <c r="A22" s="320" t="s">
        <v>680</v>
      </c>
      <c r="B22" s="317"/>
      <c r="C22" s="317"/>
      <c r="D22" s="317"/>
      <c r="E22" s="317"/>
      <c r="F22" s="317"/>
    </row>
    <row r="23" spans="1:6" x14ac:dyDescent="0.25">
      <c r="A23" s="317" t="s">
        <v>681</v>
      </c>
      <c r="B23" s="317"/>
      <c r="C23" s="317" t="s">
        <v>682</v>
      </c>
      <c r="D23" s="317"/>
      <c r="E23" s="317" t="s">
        <v>683</v>
      </c>
      <c r="F23" s="317"/>
    </row>
    <row r="24" spans="1:6" x14ac:dyDescent="0.25">
      <c r="A24" s="324">
        <v>0.66010000000000002</v>
      </c>
      <c r="B24" s="317"/>
      <c r="C24" s="324">
        <v>0.3301</v>
      </c>
      <c r="D24" s="317"/>
      <c r="E24" s="324">
        <v>1E-4</v>
      </c>
      <c r="F24" s="317"/>
    </row>
    <row r="25" spans="1:6" x14ac:dyDescent="0.25">
      <c r="A25" s="324">
        <v>1</v>
      </c>
      <c r="B25" s="317"/>
      <c r="C25" s="324">
        <v>0.66</v>
      </c>
      <c r="D25" s="317"/>
      <c r="E25" s="324">
        <v>0.33</v>
      </c>
      <c r="F25" s="317"/>
    </row>
    <row r="26" spans="1:6" x14ac:dyDescent="0.25">
      <c r="A26" s="321"/>
      <c r="B26" s="321"/>
      <c r="C26" s="321"/>
      <c r="D26" s="321"/>
      <c r="E26" s="321"/>
      <c r="F26" s="321"/>
    </row>
    <row r="27" spans="1:6" x14ac:dyDescent="0.25">
      <c r="A27" s="325" t="s">
        <v>684</v>
      </c>
      <c r="B27" s="326"/>
      <c r="C27" s="326"/>
      <c r="D27" s="326"/>
      <c r="E27" s="326"/>
      <c r="F27" s="326"/>
    </row>
    <row r="28" spans="1:6" x14ac:dyDescent="0.25">
      <c r="A28" s="317" t="s">
        <v>685</v>
      </c>
      <c r="B28" s="317"/>
      <c r="C28" s="323" t="s">
        <v>735</v>
      </c>
      <c r="D28" s="323"/>
      <c r="E28" s="323"/>
      <c r="F28" s="323"/>
    </row>
    <row r="29" spans="1:6" x14ac:dyDescent="0.25">
      <c r="A29" s="317" t="s">
        <v>687</v>
      </c>
      <c r="B29" s="317"/>
      <c r="C29" s="323" t="s">
        <v>574</v>
      </c>
      <c r="D29" s="323"/>
      <c r="E29" s="323"/>
      <c r="F29" s="323"/>
    </row>
    <row r="30" spans="1:6" x14ac:dyDescent="0.25">
      <c r="A30" s="317" t="s">
        <v>688</v>
      </c>
      <c r="B30" s="317"/>
      <c r="C30" s="323" t="s">
        <v>689</v>
      </c>
      <c r="D30" s="323"/>
      <c r="E30" s="323"/>
      <c r="F30" s="323"/>
    </row>
    <row r="31" spans="1:6" x14ac:dyDescent="0.25">
      <c r="A31" s="317" t="s">
        <v>690</v>
      </c>
      <c r="B31" s="317"/>
      <c r="C31" s="323" t="s">
        <v>729</v>
      </c>
      <c r="D31" s="323"/>
      <c r="E31" s="323"/>
      <c r="F31" s="323"/>
    </row>
    <row r="32" spans="1:6" x14ac:dyDescent="0.25">
      <c r="A32" s="317" t="s">
        <v>692</v>
      </c>
      <c r="B32" s="317"/>
      <c r="C32" s="323" t="s">
        <v>736</v>
      </c>
      <c r="D32" s="323"/>
      <c r="E32" s="323"/>
      <c r="F32" s="323"/>
    </row>
    <row r="33" spans="1:6" x14ac:dyDescent="0.25">
      <c r="A33" s="317" t="s">
        <v>694</v>
      </c>
      <c r="B33" s="317"/>
      <c r="C33" s="323" t="s">
        <v>611</v>
      </c>
      <c r="D33" s="323"/>
      <c r="E33" s="323"/>
      <c r="F33" s="323"/>
    </row>
    <row r="34" spans="1:6" x14ac:dyDescent="0.25">
      <c r="A34" s="317" t="s">
        <v>695</v>
      </c>
      <c r="B34" s="317"/>
      <c r="C34" s="323" t="s">
        <v>567</v>
      </c>
      <c r="D34" s="323"/>
      <c r="E34" s="323"/>
      <c r="F34" s="323"/>
    </row>
    <row r="35" spans="1:6" x14ac:dyDescent="0.25">
      <c r="A35" s="317" t="s">
        <v>696</v>
      </c>
      <c r="B35" s="317"/>
      <c r="C35" s="323" t="s">
        <v>697</v>
      </c>
      <c r="D35" s="323"/>
      <c r="E35" s="323"/>
      <c r="F35" s="323"/>
    </row>
    <row r="36" spans="1:6" x14ac:dyDescent="0.25">
      <c r="A36" s="321"/>
      <c r="B36" s="321"/>
      <c r="C36" s="321"/>
      <c r="D36" s="321"/>
      <c r="E36" s="321"/>
      <c r="F36" s="321"/>
    </row>
    <row r="37" spans="1:6" x14ac:dyDescent="0.25">
      <c r="A37" s="317" t="s">
        <v>685</v>
      </c>
      <c r="B37" s="317"/>
      <c r="C37" s="323" t="s">
        <v>737</v>
      </c>
      <c r="D37" s="323"/>
      <c r="E37" s="323"/>
      <c r="F37" s="323"/>
    </row>
    <row r="38" spans="1:6" x14ac:dyDescent="0.25">
      <c r="A38" s="317" t="s">
        <v>687</v>
      </c>
      <c r="B38" s="317"/>
      <c r="C38" s="323" t="s">
        <v>574</v>
      </c>
      <c r="D38" s="323"/>
      <c r="E38" s="323"/>
      <c r="F38" s="323"/>
    </row>
    <row r="39" spans="1:6" x14ac:dyDescent="0.25">
      <c r="A39" s="317" t="s">
        <v>688</v>
      </c>
      <c r="B39" s="317"/>
      <c r="C39" s="323" t="s">
        <v>689</v>
      </c>
      <c r="D39" s="323"/>
      <c r="E39" s="323"/>
      <c r="F39" s="323"/>
    </row>
    <row r="40" spans="1:6" x14ac:dyDescent="0.25">
      <c r="A40" s="317" t="s">
        <v>690</v>
      </c>
      <c r="B40" s="317"/>
      <c r="C40" s="323" t="s">
        <v>729</v>
      </c>
      <c r="D40" s="323"/>
      <c r="E40" s="323"/>
      <c r="F40" s="323"/>
    </row>
    <row r="41" spans="1:6" x14ac:dyDescent="0.25">
      <c r="A41" s="317" t="s">
        <v>692</v>
      </c>
      <c r="B41" s="317"/>
      <c r="C41" s="323" t="s">
        <v>738</v>
      </c>
      <c r="D41" s="323"/>
      <c r="E41" s="323"/>
      <c r="F41" s="323"/>
    </row>
    <row r="42" spans="1:6" x14ac:dyDescent="0.25">
      <c r="A42" s="317" t="s">
        <v>694</v>
      </c>
      <c r="B42" s="317"/>
      <c r="C42" s="323" t="s">
        <v>611</v>
      </c>
      <c r="D42" s="323"/>
      <c r="E42" s="323"/>
      <c r="F42" s="323"/>
    </row>
    <row r="43" spans="1:6" x14ac:dyDescent="0.25">
      <c r="A43" s="317" t="s">
        <v>695</v>
      </c>
      <c r="B43" s="317"/>
      <c r="C43" s="323" t="s">
        <v>567</v>
      </c>
      <c r="D43" s="323"/>
      <c r="E43" s="323"/>
      <c r="F43" s="323"/>
    </row>
    <row r="44" spans="1:6" x14ac:dyDescent="0.25">
      <c r="A44" s="317" t="s">
        <v>696</v>
      </c>
      <c r="B44" s="317"/>
      <c r="C44" s="323" t="s">
        <v>697</v>
      </c>
      <c r="D44" s="323"/>
      <c r="E44" s="323"/>
      <c r="F44" s="323"/>
    </row>
  </sheetData>
  <mergeCells count="74">
    <mergeCell ref="A42:B42"/>
    <mergeCell ref="C42:F42"/>
    <mergeCell ref="A43:B43"/>
    <mergeCell ref="C43:F43"/>
    <mergeCell ref="A44:B44"/>
    <mergeCell ref="C44:F44"/>
    <mergeCell ref="A39:B39"/>
    <mergeCell ref="C39:F39"/>
    <mergeCell ref="A40:B40"/>
    <mergeCell ref="C40:F40"/>
    <mergeCell ref="A41:B41"/>
    <mergeCell ref="C41:F41"/>
    <mergeCell ref="A38:B38"/>
    <mergeCell ref="C38:F38"/>
    <mergeCell ref="A32:B32"/>
    <mergeCell ref="C32:F32"/>
    <mergeCell ref="A33:B33"/>
    <mergeCell ref="C33:F33"/>
    <mergeCell ref="A34:B34"/>
    <mergeCell ref="C34:F34"/>
    <mergeCell ref="A35:B35"/>
    <mergeCell ref="C35:F35"/>
    <mergeCell ref="A36:F36"/>
    <mergeCell ref="A37:B37"/>
    <mergeCell ref="C37:F37"/>
    <mergeCell ref="A29:B29"/>
    <mergeCell ref="C29:F29"/>
    <mergeCell ref="A30:B30"/>
    <mergeCell ref="C30:F30"/>
    <mergeCell ref="A31:B31"/>
    <mergeCell ref="C31:F31"/>
    <mergeCell ref="A28:B28"/>
    <mergeCell ref="C28:F28"/>
    <mergeCell ref="A23:B23"/>
    <mergeCell ref="C23:D23"/>
    <mergeCell ref="E23:F23"/>
    <mergeCell ref="A24:B24"/>
    <mergeCell ref="C24:D24"/>
    <mergeCell ref="E24:F24"/>
    <mergeCell ref="A25:B25"/>
    <mergeCell ref="C25:D25"/>
    <mergeCell ref="E25:F25"/>
    <mergeCell ref="A26:F26"/>
    <mergeCell ref="A27:F27"/>
    <mergeCell ref="A22:F22"/>
    <mergeCell ref="A17:B17"/>
    <mergeCell ref="C17:D17"/>
    <mergeCell ref="E17:F17"/>
    <mergeCell ref="A18:B18"/>
    <mergeCell ref="C18:D18"/>
    <mergeCell ref="E18:F18"/>
    <mergeCell ref="A19:B20"/>
    <mergeCell ref="C19:D20"/>
    <mergeCell ref="E19:F19"/>
    <mergeCell ref="E20:F20"/>
    <mergeCell ref="A21:F21"/>
    <mergeCell ref="A16:F16"/>
    <mergeCell ref="A5:B5"/>
    <mergeCell ref="C5:F5"/>
    <mergeCell ref="A6:B6"/>
    <mergeCell ref="C6:F6"/>
    <mergeCell ref="A7:F7"/>
    <mergeCell ref="A8:F8"/>
    <mergeCell ref="A11:F11"/>
    <mergeCell ref="A12:F12"/>
    <mergeCell ref="E13:F13"/>
    <mergeCell ref="E14:F14"/>
    <mergeCell ref="A15:F15"/>
    <mergeCell ref="A1:F1"/>
    <mergeCell ref="A2:F2"/>
    <mergeCell ref="A3:B3"/>
    <mergeCell ref="C3:F3"/>
    <mergeCell ref="A4:B4"/>
    <mergeCell ref="C4:F4"/>
  </mergeCells>
  <pageMargins left="0.7" right="0.7" top="0.75" bottom="0.75" header="0.3" footer="0.3"/>
  <pageSetup paperSize="9" scale="62" orientation="landscape"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F44"/>
  <sheetViews>
    <sheetView workbookViewId="0">
      <selection activeCell="C47" sqref="C47"/>
    </sheetView>
  </sheetViews>
  <sheetFormatPr baseColWidth="10" defaultColWidth="39.85546875" defaultRowHeight="15" x14ac:dyDescent="0.25"/>
  <cols>
    <col min="1" max="16384" width="39.85546875" style="94"/>
  </cols>
  <sheetData>
    <row r="1" spans="1:6" ht="18.75" x14ac:dyDescent="0.25">
      <c r="A1" s="276" t="s">
        <v>654</v>
      </c>
      <c r="B1" s="276"/>
      <c r="C1" s="276"/>
      <c r="D1" s="276"/>
      <c r="E1" s="276"/>
      <c r="F1" s="276"/>
    </row>
    <row r="2" spans="1:6" x14ac:dyDescent="0.25">
      <c r="A2" s="305" t="s">
        <v>655</v>
      </c>
      <c r="B2" s="306"/>
      <c r="C2" s="306"/>
      <c r="D2" s="306"/>
      <c r="E2" s="306"/>
      <c r="F2" s="307"/>
    </row>
    <row r="3" spans="1:6" x14ac:dyDescent="0.25">
      <c r="A3" s="308" t="s">
        <v>656</v>
      </c>
      <c r="B3" s="309"/>
      <c r="C3" s="310" t="s">
        <v>0</v>
      </c>
      <c r="D3" s="310"/>
      <c r="E3" s="310"/>
      <c r="F3" s="309"/>
    </row>
    <row r="4" spans="1:6" x14ac:dyDescent="0.25">
      <c r="A4" s="308"/>
      <c r="B4" s="309"/>
      <c r="C4" s="310"/>
      <c r="D4" s="310"/>
      <c r="E4" s="310"/>
      <c r="F4" s="309"/>
    </row>
    <row r="5" spans="1:6" x14ac:dyDescent="0.25">
      <c r="A5" s="308" t="s">
        <v>657</v>
      </c>
      <c r="B5" s="309"/>
      <c r="C5" s="310" t="s">
        <v>359</v>
      </c>
      <c r="D5" s="310"/>
      <c r="E5" s="310"/>
      <c r="F5" s="309"/>
    </row>
    <row r="6" spans="1:6" x14ac:dyDescent="0.25">
      <c r="A6" s="311" t="s">
        <v>658</v>
      </c>
      <c r="B6" s="312"/>
      <c r="C6" s="313" t="s">
        <v>703</v>
      </c>
      <c r="D6" s="313"/>
      <c r="E6" s="313"/>
      <c r="F6" s="312"/>
    </row>
    <row r="7" spans="1:6" x14ac:dyDescent="0.25">
      <c r="A7" s="314"/>
      <c r="B7" s="315"/>
      <c r="C7" s="315"/>
      <c r="D7" s="315"/>
      <c r="E7" s="315"/>
      <c r="F7" s="316"/>
    </row>
    <row r="8" spans="1:6" x14ac:dyDescent="0.25">
      <c r="A8" s="305" t="s">
        <v>660</v>
      </c>
      <c r="B8" s="306"/>
      <c r="C8" s="306"/>
      <c r="D8" s="306"/>
      <c r="E8" s="306"/>
      <c r="F8" s="307"/>
    </row>
    <row r="9" spans="1:6" x14ac:dyDescent="0.25">
      <c r="A9" s="105" t="s">
        <v>661</v>
      </c>
      <c r="B9" s="105" t="s">
        <v>662</v>
      </c>
      <c r="C9" s="105" t="s">
        <v>663</v>
      </c>
      <c r="D9" s="105" t="s">
        <v>664</v>
      </c>
      <c r="E9" s="105" t="s">
        <v>665</v>
      </c>
      <c r="F9" s="105" t="s">
        <v>666</v>
      </c>
    </row>
    <row r="10" spans="1:6" ht="36" x14ac:dyDescent="0.25">
      <c r="A10" s="105" t="s">
        <v>578</v>
      </c>
      <c r="B10" s="105" t="s">
        <v>577</v>
      </c>
      <c r="C10" s="105" t="s">
        <v>667</v>
      </c>
      <c r="D10" s="105" t="s">
        <v>704</v>
      </c>
      <c r="E10" s="105" t="s">
        <v>579</v>
      </c>
      <c r="F10" s="105" t="s">
        <v>547</v>
      </c>
    </row>
    <row r="11" spans="1:6" x14ac:dyDescent="0.25">
      <c r="A11" s="314"/>
      <c r="B11" s="315"/>
      <c r="C11" s="315"/>
      <c r="D11" s="315"/>
      <c r="E11" s="315"/>
      <c r="F11" s="316"/>
    </row>
    <row r="12" spans="1:6" x14ac:dyDescent="0.25">
      <c r="A12" s="305" t="s">
        <v>669</v>
      </c>
      <c r="B12" s="306"/>
      <c r="C12" s="306"/>
      <c r="D12" s="306"/>
      <c r="E12" s="306"/>
      <c r="F12" s="307"/>
    </row>
    <row r="13" spans="1:6" x14ac:dyDescent="0.25">
      <c r="A13" s="105" t="s">
        <v>670</v>
      </c>
      <c r="B13" s="105" t="s">
        <v>671</v>
      </c>
      <c r="C13" s="105" t="s">
        <v>663</v>
      </c>
      <c r="D13" s="105" t="s">
        <v>672</v>
      </c>
      <c r="E13" s="317" t="s">
        <v>673</v>
      </c>
      <c r="F13" s="317"/>
    </row>
    <row r="14" spans="1:6" x14ac:dyDescent="0.25">
      <c r="A14" s="105">
        <v>0</v>
      </c>
      <c r="B14" s="110">
        <v>0.8</v>
      </c>
      <c r="C14" s="105" t="s">
        <v>611</v>
      </c>
      <c r="D14" s="105" t="s">
        <v>674</v>
      </c>
      <c r="E14" s="318">
        <v>44926</v>
      </c>
      <c r="F14" s="317"/>
    </row>
    <row r="15" spans="1:6" x14ac:dyDescent="0.25">
      <c r="A15" s="319"/>
      <c r="B15" s="319"/>
      <c r="C15" s="319"/>
      <c r="D15" s="319"/>
      <c r="E15" s="319"/>
      <c r="F15" s="319"/>
    </row>
    <row r="16" spans="1:6" x14ac:dyDescent="0.25">
      <c r="A16" s="305" t="s">
        <v>675</v>
      </c>
      <c r="B16" s="306"/>
      <c r="C16" s="306"/>
      <c r="D16" s="306"/>
      <c r="E16" s="306"/>
      <c r="F16" s="307"/>
    </row>
    <row r="17" spans="1:6" x14ac:dyDescent="0.25">
      <c r="A17" s="317" t="s">
        <v>670</v>
      </c>
      <c r="B17" s="317"/>
      <c r="C17" s="317" t="s">
        <v>676</v>
      </c>
      <c r="D17" s="317"/>
      <c r="E17" s="317" t="s">
        <v>677</v>
      </c>
      <c r="F17" s="317"/>
    </row>
    <row r="18" spans="1:6" x14ac:dyDescent="0.25">
      <c r="A18" s="317" t="s">
        <v>705</v>
      </c>
      <c r="B18" s="317"/>
      <c r="C18" s="317">
        <v>0</v>
      </c>
      <c r="D18" s="317"/>
      <c r="E18" s="318">
        <v>45046</v>
      </c>
      <c r="F18" s="317"/>
    </row>
    <row r="19" spans="1:6" x14ac:dyDescent="0.25">
      <c r="A19" s="321"/>
      <c r="B19" s="321"/>
      <c r="C19" s="321"/>
      <c r="D19" s="321"/>
      <c r="E19" s="317" t="s">
        <v>679</v>
      </c>
      <c r="F19" s="317"/>
    </row>
    <row r="20" spans="1:6" x14ac:dyDescent="0.25">
      <c r="A20" s="321"/>
      <c r="B20" s="321"/>
      <c r="C20" s="321"/>
      <c r="D20" s="321"/>
      <c r="E20" s="322">
        <v>45046</v>
      </c>
      <c r="F20" s="309"/>
    </row>
    <row r="21" spans="1:6" x14ac:dyDescent="0.25">
      <c r="A21" s="314"/>
      <c r="B21" s="315"/>
      <c r="C21" s="315"/>
      <c r="D21" s="315"/>
      <c r="E21" s="315"/>
      <c r="F21" s="316"/>
    </row>
    <row r="22" spans="1:6" x14ac:dyDescent="0.25">
      <c r="A22" s="320" t="s">
        <v>680</v>
      </c>
      <c r="B22" s="317"/>
      <c r="C22" s="317"/>
      <c r="D22" s="317"/>
      <c r="E22" s="317"/>
      <c r="F22" s="317"/>
    </row>
    <row r="23" spans="1:6" x14ac:dyDescent="0.25">
      <c r="A23" s="317" t="s">
        <v>681</v>
      </c>
      <c r="B23" s="317"/>
      <c r="C23" s="317" t="s">
        <v>682</v>
      </c>
      <c r="D23" s="317"/>
      <c r="E23" s="317" t="s">
        <v>683</v>
      </c>
      <c r="F23" s="317"/>
    </row>
    <row r="24" spans="1:6" x14ac:dyDescent="0.25">
      <c r="A24" s="324">
        <v>0.66010000000000002</v>
      </c>
      <c r="B24" s="317"/>
      <c r="C24" s="324">
        <v>0.66</v>
      </c>
      <c r="D24" s="317"/>
      <c r="E24" s="324">
        <v>1E-4</v>
      </c>
      <c r="F24" s="317"/>
    </row>
    <row r="25" spans="1:6" x14ac:dyDescent="0.25">
      <c r="A25" s="324">
        <v>1</v>
      </c>
      <c r="B25" s="317"/>
      <c r="C25" s="324">
        <v>0.3301</v>
      </c>
      <c r="D25" s="317"/>
      <c r="E25" s="324">
        <v>0.33</v>
      </c>
      <c r="F25" s="317"/>
    </row>
    <row r="26" spans="1:6" x14ac:dyDescent="0.25">
      <c r="A26" s="321"/>
      <c r="B26" s="321"/>
      <c r="C26" s="321"/>
      <c r="D26" s="321"/>
      <c r="E26" s="321"/>
      <c r="F26" s="321"/>
    </row>
    <row r="27" spans="1:6" x14ac:dyDescent="0.25">
      <c r="A27" s="325" t="s">
        <v>684</v>
      </c>
      <c r="B27" s="326"/>
      <c r="C27" s="326"/>
      <c r="D27" s="326"/>
      <c r="E27" s="326"/>
      <c r="F27" s="326"/>
    </row>
    <row r="28" spans="1:6" x14ac:dyDescent="0.25">
      <c r="A28" s="317" t="s">
        <v>685</v>
      </c>
      <c r="B28" s="317"/>
      <c r="C28" s="323" t="s">
        <v>706</v>
      </c>
      <c r="D28" s="323"/>
      <c r="E28" s="323"/>
      <c r="F28" s="323"/>
    </row>
    <row r="29" spans="1:6" x14ac:dyDescent="0.25">
      <c r="A29" s="317" t="s">
        <v>687</v>
      </c>
      <c r="B29" s="317"/>
      <c r="C29" s="323" t="s">
        <v>580</v>
      </c>
      <c r="D29" s="323"/>
      <c r="E29" s="323"/>
      <c r="F29" s="323"/>
    </row>
    <row r="30" spans="1:6" x14ac:dyDescent="0.25">
      <c r="A30" s="317" t="s">
        <v>688</v>
      </c>
      <c r="B30" s="317"/>
      <c r="C30" s="323" t="s">
        <v>689</v>
      </c>
      <c r="D30" s="323"/>
      <c r="E30" s="323"/>
      <c r="F30" s="323"/>
    </row>
    <row r="31" spans="1:6" x14ac:dyDescent="0.25">
      <c r="A31" s="317" t="s">
        <v>690</v>
      </c>
      <c r="B31" s="317"/>
      <c r="C31" s="323" t="s">
        <v>691</v>
      </c>
      <c r="D31" s="323"/>
      <c r="E31" s="323"/>
      <c r="F31" s="323"/>
    </row>
    <row r="32" spans="1:6" x14ac:dyDescent="0.25">
      <c r="A32" s="317" t="s">
        <v>692</v>
      </c>
      <c r="B32" s="317"/>
      <c r="C32" s="323" t="s">
        <v>707</v>
      </c>
      <c r="D32" s="323"/>
      <c r="E32" s="323"/>
      <c r="F32" s="323"/>
    </row>
    <row r="33" spans="1:6" x14ac:dyDescent="0.25">
      <c r="A33" s="317" t="s">
        <v>694</v>
      </c>
      <c r="B33" s="317"/>
      <c r="C33" s="323" t="s">
        <v>708</v>
      </c>
      <c r="D33" s="323"/>
      <c r="E33" s="323"/>
      <c r="F33" s="323"/>
    </row>
    <row r="34" spans="1:6" x14ac:dyDescent="0.25">
      <c r="A34" s="317" t="s">
        <v>695</v>
      </c>
      <c r="B34" s="317"/>
      <c r="C34" s="323" t="s">
        <v>547</v>
      </c>
      <c r="D34" s="323"/>
      <c r="E34" s="323"/>
      <c r="F34" s="323"/>
    </row>
    <row r="35" spans="1:6" x14ac:dyDescent="0.25">
      <c r="A35" s="317" t="s">
        <v>696</v>
      </c>
      <c r="B35" s="317"/>
      <c r="C35" s="323" t="s">
        <v>697</v>
      </c>
      <c r="D35" s="323"/>
      <c r="E35" s="323"/>
      <c r="F35" s="323"/>
    </row>
    <row r="36" spans="1:6" x14ac:dyDescent="0.25">
      <c r="A36" s="321"/>
      <c r="B36" s="321"/>
      <c r="C36" s="321"/>
      <c r="D36" s="321"/>
      <c r="E36" s="321"/>
      <c r="F36" s="321"/>
    </row>
    <row r="37" spans="1:6" x14ac:dyDescent="0.25">
      <c r="A37" s="317" t="s">
        <v>685</v>
      </c>
      <c r="B37" s="317"/>
      <c r="C37" s="323" t="s">
        <v>709</v>
      </c>
      <c r="D37" s="323"/>
      <c r="E37" s="323"/>
      <c r="F37" s="323"/>
    </row>
    <row r="38" spans="1:6" x14ac:dyDescent="0.25">
      <c r="A38" s="317" t="s">
        <v>687</v>
      </c>
      <c r="B38" s="317"/>
      <c r="C38" s="323" t="s">
        <v>580</v>
      </c>
      <c r="D38" s="323"/>
      <c r="E38" s="323"/>
      <c r="F38" s="323"/>
    </row>
    <row r="39" spans="1:6" x14ac:dyDescent="0.25">
      <c r="A39" s="317" t="s">
        <v>688</v>
      </c>
      <c r="B39" s="317"/>
      <c r="C39" s="323" t="s">
        <v>689</v>
      </c>
      <c r="D39" s="323"/>
      <c r="E39" s="323"/>
      <c r="F39" s="323"/>
    </row>
    <row r="40" spans="1:6" x14ac:dyDescent="0.25">
      <c r="A40" s="317" t="s">
        <v>690</v>
      </c>
      <c r="B40" s="317"/>
      <c r="C40" s="323" t="s">
        <v>691</v>
      </c>
      <c r="D40" s="323"/>
      <c r="E40" s="323"/>
      <c r="F40" s="323"/>
    </row>
    <row r="41" spans="1:6" x14ac:dyDescent="0.25">
      <c r="A41" s="317" t="s">
        <v>692</v>
      </c>
      <c r="B41" s="317"/>
      <c r="C41" s="323" t="s">
        <v>710</v>
      </c>
      <c r="D41" s="323"/>
      <c r="E41" s="323"/>
      <c r="F41" s="323"/>
    </row>
    <row r="42" spans="1:6" x14ac:dyDescent="0.25">
      <c r="A42" s="317" t="s">
        <v>694</v>
      </c>
      <c r="B42" s="317"/>
      <c r="C42" s="323" t="s">
        <v>708</v>
      </c>
      <c r="D42" s="323"/>
      <c r="E42" s="323"/>
      <c r="F42" s="323"/>
    </row>
    <row r="43" spans="1:6" x14ac:dyDescent="0.25">
      <c r="A43" s="317" t="s">
        <v>695</v>
      </c>
      <c r="B43" s="317"/>
      <c r="C43" s="323" t="s">
        <v>547</v>
      </c>
      <c r="D43" s="323"/>
      <c r="E43" s="323"/>
      <c r="F43" s="323"/>
    </row>
    <row r="44" spans="1:6" x14ac:dyDescent="0.25">
      <c r="A44" s="317" t="s">
        <v>696</v>
      </c>
      <c r="B44" s="317"/>
      <c r="C44" s="323" t="s">
        <v>697</v>
      </c>
      <c r="D44" s="323"/>
      <c r="E44" s="323"/>
      <c r="F44" s="323"/>
    </row>
  </sheetData>
  <mergeCells count="74">
    <mergeCell ref="A42:B42"/>
    <mergeCell ref="C42:F42"/>
    <mergeCell ref="A43:B43"/>
    <mergeCell ref="C43:F43"/>
    <mergeCell ref="A44:B44"/>
    <mergeCell ref="C44:F44"/>
    <mergeCell ref="A39:B39"/>
    <mergeCell ref="C39:F39"/>
    <mergeCell ref="A40:B40"/>
    <mergeCell ref="C40:F40"/>
    <mergeCell ref="A41:B41"/>
    <mergeCell ref="C41:F41"/>
    <mergeCell ref="A38:B38"/>
    <mergeCell ref="C38:F38"/>
    <mergeCell ref="A32:B32"/>
    <mergeCell ref="C32:F32"/>
    <mergeCell ref="A33:B33"/>
    <mergeCell ref="C33:F33"/>
    <mergeCell ref="A34:B34"/>
    <mergeCell ref="C34:F34"/>
    <mergeCell ref="A35:B35"/>
    <mergeCell ref="C35:F35"/>
    <mergeCell ref="A36:F36"/>
    <mergeCell ref="A37:B37"/>
    <mergeCell ref="C37:F37"/>
    <mergeCell ref="A29:B29"/>
    <mergeCell ref="C29:F29"/>
    <mergeCell ref="A30:B30"/>
    <mergeCell ref="C30:F30"/>
    <mergeCell ref="A31:B31"/>
    <mergeCell ref="C31:F31"/>
    <mergeCell ref="A28:B28"/>
    <mergeCell ref="C28:F28"/>
    <mergeCell ref="A23:B23"/>
    <mergeCell ref="C23:D23"/>
    <mergeCell ref="E23:F23"/>
    <mergeCell ref="A24:B24"/>
    <mergeCell ref="C24:D24"/>
    <mergeCell ref="E24:F24"/>
    <mergeCell ref="A25:B25"/>
    <mergeCell ref="C25:D25"/>
    <mergeCell ref="E25:F25"/>
    <mergeCell ref="A26:F26"/>
    <mergeCell ref="A27:F27"/>
    <mergeCell ref="A22:F22"/>
    <mergeCell ref="A17:B17"/>
    <mergeCell ref="C17:D17"/>
    <mergeCell ref="E17:F17"/>
    <mergeCell ref="A18:B18"/>
    <mergeCell ref="C18:D18"/>
    <mergeCell ref="E18:F18"/>
    <mergeCell ref="A19:B20"/>
    <mergeCell ref="C19:D20"/>
    <mergeCell ref="E19:F19"/>
    <mergeCell ref="E20:F20"/>
    <mergeCell ref="A21:F21"/>
    <mergeCell ref="A16:F16"/>
    <mergeCell ref="A5:B5"/>
    <mergeCell ref="C5:F5"/>
    <mergeCell ref="A6:B6"/>
    <mergeCell ref="C6:F6"/>
    <mergeCell ref="A7:F7"/>
    <mergeCell ref="A8:F8"/>
    <mergeCell ref="A11:F11"/>
    <mergeCell ref="A12:F12"/>
    <mergeCell ref="E13:F13"/>
    <mergeCell ref="E14:F14"/>
    <mergeCell ref="A15:F15"/>
    <mergeCell ref="A1:F1"/>
    <mergeCell ref="A2:F2"/>
    <mergeCell ref="A3:B3"/>
    <mergeCell ref="C3:F3"/>
    <mergeCell ref="A4:B4"/>
    <mergeCell ref="C4:F4"/>
  </mergeCells>
  <pageMargins left="0.7" right="0.7" top="0.75" bottom="0.75" header="0.3" footer="0.3"/>
  <pageSetup paperSize="9" scale="54" orientation="landscape"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F44"/>
  <sheetViews>
    <sheetView workbookViewId="0">
      <selection activeCell="D50" sqref="D50"/>
    </sheetView>
  </sheetViews>
  <sheetFormatPr baseColWidth="10" defaultColWidth="36" defaultRowHeight="15" x14ac:dyDescent="0.25"/>
  <cols>
    <col min="1" max="16384" width="36" style="94"/>
  </cols>
  <sheetData>
    <row r="1" spans="1:6" ht="18.75" x14ac:dyDescent="0.25">
      <c r="A1" s="276" t="s">
        <v>654</v>
      </c>
      <c r="B1" s="276"/>
      <c r="C1" s="276"/>
      <c r="D1" s="276"/>
      <c r="E1" s="276"/>
      <c r="F1" s="276"/>
    </row>
    <row r="2" spans="1:6" x14ac:dyDescent="0.25">
      <c r="A2" s="305" t="s">
        <v>655</v>
      </c>
      <c r="B2" s="306"/>
      <c r="C2" s="306"/>
      <c r="D2" s="306"/>
      <c r="E2" s="306"/>
      <c r="F2" s="307"/>
    </row>
    <row r="3" spans="1:6" x14ac:dyDescent="0.25">
      <c r="A3" s="308" t="s">
        <v>656</v>
      </c>
      <c r="B3" s="309"/>
      <c r="C3" s="310" t="s">
        <v>0</v>
      </c>
      <c r="D3" s="310"/>
      <c r="E3" s="310"/>
      <c r="F3" s="309"/>
    </row>
    <row r="4" spans="1:6" x14ac:dyDescent="0.25">
      <c r="A4" s="308"/>
      <c r="B4" s="309"/>
      <c r="C4" s="310"/>
      <c r="D4" s="310"/>
      <c r="E4" s="310"/>
      <c r="F4" s="309"/>
    </row>
    <row r="5" spans="1:6" x14ac:dyDescent="0.25">
      <c r="A5" s="308" t="s">
        <v>657</v>
      </c>
      <c r="B5" s="309"/>
      <c r="C5" s="310" t="s">
        <v>359</v>
      </c>
      <c r="D5" s="310"/>
      <c r="E5" s="310"/>
      <c r="F5" s="309"/>
    </row>
    <row r="6" spans="1:6" x14ac:dyDescent="0.25">
      <c r="A6" s="311" t="s">
        <v>658</v>
      </c>
      <c r="B6" s="312"/>
      <c r="C6" s="313" t="s">
        <v>739</v>
      </c>
      <c r="D6" s="313"/>
      <c r="E6" s="313"/>
      <c r="F6" s="312"/>
    </row>
    <row r="7" spans="1:6" x14ac:dyDescent="0.25">
      <c r="A7" s="314"/>
      <c r="B7" s="315"/>
      <c r="C7" s="315"/>
      <c r="D7" s="315"/>
      <c r="E7" s="315"/>
      <c r="F7" s="316"/>
    </row>
    <row r="8" spans="1:6" x14ac:dyDescent="0.25">
      <c r="A8" s="305" t="s">
        <v>660</v>
      </c>
      <c r="B8" s="306"/>
      <c r="C8" s="306"/>
      <c r="D8" s="306"/>
      <c r="E8" s="306"/>
      <c r="F8" s="307"/>
    </row>
    <row r="9" spans="1:6" x14ac:dyDescent="0.25">
      <c r="A9" s="105" t="s">
        <v>661</v>
      </c>
      <c r="B9" s="105" t="s">
        <v>662</v>
      </c>
      <c r="C9" s="105" t="s">
        <v>663</v>
      </c>
      <c r="D9" s="105" t="s">
        <v>664</v>
      </c>
      <c r="E9" s="105" t="s">
        <v>665</v>
      </c>
      <c r="F9" s="105" t="s">
        <v>666</v>
      </c>
    </row>
    <row r="10" spans="1:6" ht="36" x14ac:dyDescent="0.25">
      <c r="A10" s="105" t="s">
        <v>583</v>
      </c>
      <c r="B10" s="105" t="s">
        <v>582</v>
      </c>
      <c r="C10" s="105" t="s">
        <v>667</v>
      </c>
      <c r="D10" s="105" t="s">
        <v>718</v>
      </c>
      <c r="E10" s="105" t="s">
        <v>584</v>
      </c>
      <c r="F10" s="105" t="s">
        <v>560</v>
      </c>
    </row>
    <row r="11" spans="1:6" x14ac:dyDescent="0.25">
      <c r="A11" s="314"/>
      <c r="B11" s="315"/>
      <c r="C11" s="315"/>
      <c r="D11" s="315"/>
      <c r="E11" s="315"/>
      <c r="F11" s="316"/>
    </row>
    <row r="12" spans="1:6" x14ac:dyDescent="0.25">
      <c r="A12" s="305" t="s">
        <v>669</v>
      </c>
      <c r="B12" s="306"/>
      <c r="C12" s="306"/>
      <c r="D12" s="306"/>
      <c r="E12" s="306"/>
      <c r="F12" s="307"/>
    </row>
    <row r="13" spans="1:6" x14ac:dyDescent="0.25">
      <c r="A13" s="105" t="s">
        <v>670</v>
      </c>
      <c r="B13" s="105" t="s">
        <v>671</v>
      </c>
      <c r="C13" s="105" t="s">
        <v>663</v>
      </c>
      <c r="D13" s="105" t="s">
        <v>672</v>
      </c>
      <c r="E13" s="317" t="s">
        <v>673</v>
      </c>
      <c r="F13" s="317"/>
    </row>
    <row r="14" spans="1:6" x14ac:dyDescent="0.25">
      <c r="A14" s="105">
        <v>0</v>
      </c>
      <c r="B14" s="110">
        <v>0.8</v>
      </c>
      <c r="C14" s="105" t="s">
        <v>611</v>
      </c>
      <c r="D14" s="105" t="s">
        <v>674</v>
      </c>
      <c r="E14" s="318">
        <v>44926</v>
      </c>
      <c r="F14" s="317"/>
    </row>
    <row r="15" spans="1:6" x14ac:dyDescent="0.25">
      <c r="A15" s="319"/>
      <c r="B15" s="319"/>
      <c r="C15" s="319"/>
      <c r="D15" s="319"/>
      <c r="E15" s="319"/>
      <c r="F15" s="319"/>
    </row>
    <row r="16" spans="1:6" x14ac:dyDescent="0.25">
      <c r="A16" s="305" t="s">
        <v>675</v>
      </c>
      <c r="B16" s="306"/>
      <c r="C16" s="306"/>
      <c r="D16" s="306"/>
      <c r="E16" s="306"/>
      <c r="F16" s="307"/>
    </row>
    <row r="17" spans="1:6" x14ac:dyDescent="0.25">
      <c r="A17" s="317" t="s">
        <v>670</v>
      </c>
      <c r="B17" s="317"/>
      <c r="C17" s="317" t="s">
        <v>676</v>
      </c>
      <c r="D17" s="317"/>
      <c r="E17" s="317" t="s">
        <v>677</v>
      </c>
      <c r="F17" s="317"/>
    </row>
    <row r="18" spans="1:6" x14ac:dyDescent="0.25">
      <c r="A18" s="317" t="s">
        <v>740</v>
      </c>
      <c r="B18" s="317"/>
      <c r="C18" s="317">
        <v>0</v>
      </c>
      <c r="D18" s="317"/>
      <c r="E18" s="318">
        <v>44743</v>
      </c>
      <c r="F18" s="317"/>
    </row>
    <row r="19" spans="1:6" x14ac:dyDescent="0.25">
      <c r="A19" s="321"/>
      <c r="B19" s="321"/>
      <c r="C19" s="321"/>
      <c r="D19" s="321"/>
      <c r="E19" s="317" t="s">
        <v>679</v>
      </c>
      <c r="F19" s="317"/>
    </row>
    <row r="20" spans="1:6" x14ac:dyDescent="0.25">
      <c r="A20" s="321"/>
      <c r="B20" s="321"/>
      <c r="C20" s="321"/>
      <c r="D20" s="321"/>
      <c r="E20" s="322">
        <v>44743</v>
      </c>
      <c r="F20" s="309"/>
    </row>
    <row r="21" spans="1:6" x14ac:dyDescent="0.25">
      <c r="A21" s="314"/>
      <c r="B21" s="315"/>
      <c r="C21" s="315"/>
      <c r="D21" s="315"/>
      <c r="E21" s="315"/>
      <c r="F21" s="316"/>
    </row>
    <row r="22" spans="1:6" x14ac:dyDescent="0.25">
      <c r="A22" s="320" t="s">
        <v>680</v>
      </c>
      <c r="B22" s="317"/>
      <c r="C22" s="317"/>
      <c r="D22" s="317"/>
      <c r="E22" s="317"/>
      <c r="F22" s="317"/>
    </row>
    <row r="23" spans="1:6" x14ac:dyDescent="0.25">
      <c r="A23" s="317" t="s">
        <v>681</v>
      </c>
      <c r="B23" s="317"/>
      <c r="C23" s="317" t="s">
        <v>682</v>
      </c>
      <c r="D23" s="317"/>
      <c r="E23" s="317" t="s">
        <v>683</v>
      </c>
      <c r="F23" s="317"/>
    </row>
    <row r="24" spans="1:6" x14ac:dyDescent="0.25">
      <c r="A24" s="324">
        <v>0.66010000000000002</v>
      </c>
      <c r="B24" s="317"/>
      <c r="C24" s="324">
        <v>0.66</v>
      </c>
      <c r="D24" s="317"/>
      <c r="E24" s="324">
        <v>1E-4</v>
      </c>
      <c r="F24" s="317"/>
    </row>
    <row r="25" spans="1:6" x14ac:dyDescent="0.25">
      <c r="A25" s="324">
        <v>1</v>
      </c>
      <c r="B25" s="317"/>
      <c r="C25" s="324">
        <v>0.3301</v>
      </c>
      <c r="D25" s="317"/>
      <c r="E25" s="324">
        <v>0.33</v>
      </c>
      <c r="F25" s="317"/>
    </row>
    <row r="26" spans="1:6" x14ac:dyDescent="0.25">
      <c r="A26" s="321"/>
      <c r="B26" s="321"/>
      <c r="C26" s="321"/>
      <c r="D26" s="321"/>
      <c r="E26" s="321"/>
      <c r="F26" s="321"/>
    </row>
    <row r="27" spans="1:6" x14ac:dyDescent="0.25">
      <c r="A27" s="325" t="s">
        <v>684</v>
      </c>
      <c r="B27" s="326"/>
      <c r="C27" s="326"/>
      <c r="D27" s="326"/>
      <c r="E27" s="326"/>
      <c r="F27" s="326"/>
    </row>
    <row r="28" spans="1:6" x14ac:dyDescent="0.25">
      <c r="A28" s="317" t="s">
        <v>685</v>
      </c>
      <c r="B28" s="317"/>
      <c r="C28" s="323" t="s">
        <v>741</v>
      </c>
      <c r="D28" s="323"/>
      <c r="E28" s="323"/>
      <c r="F28" s="323"/>
    </row>
    <row r="29" spans="1:6" x14ac:dyDescent="0.25">
      <c r="A29" s="317" t="s">
        <v>687</v>
      </c>
      <c r="B29" s="317"/>
      <c r="C29" s="323" t="s">
        <v>585</v>
      </c>
      <c r="D29" s="323"/>
      <c r="E29" s="323"/>
      <c r="F29" s="323"/>
    </row>
    <row r="30" spans="1:6" x14ac:dyDescent="0.25">
      <c r="A30" s="317" t="s">
        <v>688</v>
      </c>
      <c r="B30" s="317"/>
      <c r="C30" s="323" t="s">
        <v>689</v>
      </c>
      <c r="D30" s="323"/>
      <c r="E30" s="323"/>
      <c r="F30" s="323"/>
    </row>
    <row r="31" spans="1:6" x14ac:dyDescent="0.25">
      <c r="A31" s="317" t="s">
        <v>690</v>
      </c>
      <c r="B31" s="317"/>
      <c r="C31" s="323" t="s">
        <v>691</v>
      </c>
      <c r="D31" s="323"/>
      <c r="E31" s="323"/>
      <c r="F31" s="323"/>
    </row>
    <row r="32" spans="1:6" x14ac:dyDescent="0.25">
      <c r="A32" s="317" t="s">
        <v>692</v>
      </c>
      <c r="B32" s="317"/>
      <c r="C32" s="323" t="s">
        <v>742</v>
      </c>
      <c r="D32" s="323"/>
      <c r="E32" s="323"/>
      <c r="F32" s="323"/>
    </row>
    <row r="33" spans="1:6" x14ac:dyDescent="0.25">
      <c r="A33" s="317" t="s">
        <v>694</v>
      </c>
      <c r="B33" s="317"/>
      <c r="C33" s="323" t="s">
        <v>611</v>
      </c>
      <c r="D33" s="323"/>
      <c r="E33" s="323"/>
      <c r="F33" s="323"/>
    </row>
    <row r="34" spans="1:6" x14ac:dyDescent="0.25">
      <c r="A34" s="317" t="s">
        <v>695</v>
      </c>
      <c r="B34" s="317"/>
      <c r="C34" s="323" t="s">
        <v>560</v>
      </c>
      <c r="D34" s="323"/>
      <c r="E34" s="323"/>
      <c r="F34" s="323"/>
    </row>
    <row r="35" spans="1:6" x14ac:dyDescent="0.25">
      <c r="A35" s="317" t="s">
        <v>696</v>
      </c>
      <c r="B35" s="317"/>
      <c r="C35" s="323" t="s">
        <v>697</v>
      </c>
      <c r="D35" s="323"/>
      <c r="E35" s="323"/>
      <c r="F35" s="323"/>
    </row>
    <row r="36" spans="1:6" x14ac:dyDescent="0.25">
      <c r="A36" s="321"/>
      <c r="B36" s="321"/>
      <c r="C36" s="321"/>
      <c r="D36" s="321"/>
      <c r="E36" s="321"/>
      <c r="F36" s="321"/>
    </row>
    <row r="37" spans="1:6" x14ac:dyDescent="0.25">
      <c r="A37" s="317" t="s">
        <v>685</v>
      </c>
      <c r="B37" s="317"/>
      <c r="C37" s="323" t="s">
        <v>743</v>
      </c>
      <c r="D37" s="323"/>
      <c r="E37" s="323"/>
      <c r="F37" s="323"/>
    </row>
    <row r="38" spans="1:6" x14ac:dyDescent="0.25">
      <c r="A38" s="317" t="s">
        <v>687</v>
      </c>
      <c r="B38" s="317"/>
      <c r="C38" s="323" t="s">
        <v>585</v>
      </c>
      <c r="D38" s="323"/>
      <c r="E38" s="323"/>
      <c r="F38" s="323"/>
    </row>
    <row r="39" spans="1:6" x14ac:dyDescent="0.25">
      <c r="A39" s="317" t="s">
        <v>688</v>
      </c>
      <c r="B39" s="317"/>
      <c r="C39" s="323" t="s">
        <v>689</v>
      </c>
      <c r="D39" s="323"/>
      <c r="E39" s="323"/>
      <c r="F39" s="323"/>
    </row>
    <row r="40" spans="1:6" x14ac:dyDescent="0.25">
      <c r="A40" s="317" t="s">
        <v>690</v>
      </c>
      <c r="B40" s="317"/>
      <c r="C40" s="323" t="s">
        <v>691</v>
      </c>
      <c r="D40" s="323"/>
      <c r="E40" s="323"/>
      <c r="F40" s="323"/>
    </row>
    <row r="41" spans="1:6" x14ac:dyDescent="0.25">
      <c r="A41" s="317" t="s">
        <v>692</v>
      </c>
      <c r="B41" s="317"/>
      <c r="C41" s="323" t="s">
        <v>744</v>
      </c>
      <c r="D41" s="323"/>
      <c r="E41" s="323"/>
      <c r="F41" s="323"/>
    </row>
    <row r="42" spans="1:6" x14ac:dyDescent="0.25">
      <c r="A42" s="317" t="s">
        <v>694</v>
      </c>
      <c r="B42" s="317"/>
      <c r="C42" s="323" t="s">
        <v>611</v>
      </c>
      <c r="D42" s="323"/>
      <c r="E42" s="323"/>
      <c r="F42" s="323"/>
    </row>
    <row r="43" spans="1:6" x14ac:dyDescent="0.25">
      <c r="A43" s="317" t="s">
        <v>695</v>
      </c>
      <c r="B43" s="317"/>
      <c r="C43" s="323" t="s">
        <v>560</v>
      </c>
      <c r="D43" s="323"/>
      <c r="E43" s="323"/>
      <c r="F43" s="323"/>
    </row>
    <row r="44" spans="1:6" x14ac:dyDescent="0.25">
      <c r="A44" s="317" t="s">
        <v>696</v>
      </c>
      <c r="B44" s="317"/>
      <c r="C44" s="323" t="s">
        <v>697</v>
      </c>
      <c r="D44" s="323"/>
      <c r="E44" s="323"/>
      <c r="F44" s="323"/>
    </row>
  </sheetData>
  <mergeCells count="74">
    <mergeCell ref="A42:B42"/>
    <mergeCell ref="C42:F42"/>
    <mergeCell ref="A43:B43"/>
    <mergeCell ref="C43:F43"/>
    <mergeCell ref="A44:B44"/>
    <mergeCell ref="C44:F44"/>
    <mergeCell ref="A39:B39"/>
    <mergeCell ref="C39:F39"/>
    <mergeCell ref="A40:B40"/>
    <mergeCell ref="C40:F40"/>
    <mergeCell ref="A41:B41"/>
    <mergeCell ref="C41:F41"/>
    <mergeCell ref="A38:B38"/>
    <mergeCell ref="C38:F38"/>
    <mergeCell ref="A32:B32"/>
    <mergeCell ref="C32:F32"/>
    <mergeCell ref="A33:B33"/>
    <mergeCell ref="C33:F33"/>
    <mergeCell ref="A34:B34"/>
    <mergeCell ref="C34:F34"/>
    <mergeCell ref="A35:B35"/>
    <mergeCell ref="C35:F35"/>
    <mergeCell ref="A36:F36"/>
    <mergeCell ref="A37:B37"/>
    <mergeCell ref="C37:F37"/>
    <mergeCell ref="A29:B29"/>
    <mergeCell ref="C29:F29"/>
    <mergeCell ref="A30:B30"/>
    <mergeCell ref="C30:F30"/>
    <mergeCell ref="A31:B31"/>
    <mergeCell ref="C31:F31"/>
    <mergeCell ref="A28:B28"/>
    <mergeCell ref="C28:F28"/>
    <mergeCell ref="A23:B23"/>
    <mergeCell ref="C23:D23"/>
    <mergeCell ref="E23:F23"/>
    <mergeCell ref="A24:B24"/>
    <mergeCell ref="C24:D24"/>
    <mergeCell ref="E24:F24"/>
    <mergeCell ref="A25:B25"/>
    <mergeCell ref="C25:D25"/>
    <mergeCell ref="E25:F25"/>
    <mergeCell ref="A26:F26"/>
    <mergeCell ref="A27:F27"/>
    <mergeCell ref="A22:F22"/>
    <mergeCell ref="A17:B17"/>
    <mergeCell ref="C17:D17"/>
    <mergeCell ref="E17:F17"/>
    <mergeCell ref="A18:B18"/>
    <mergeCell ref="C18:D18"/>
    <mergeCell ref="E18:F18"/>
    <mergeCell ref="A19:B20"/>
    <mergeCell ref="C19:D20"/>
    <mergeCell ref="E19:F19"/>
    <mergeCell ref="E20:F20"/>
    <mergeCell ref="A21:F21"/>
    <mergeCell ref="A16:F16"/>
    <mergeCell ref="A5:B5"/>
    <mergeCell ref="C5:F5"/>
    <mergeCell ref="A6:B6"/>
    <mergeCell ref="C6:F6"/>
    <mergeCell ref="A7:F7"/>
    <mergeCell ref="A8:F8"/>
    <mergeCell ref="A11:F11"/>
    <mergeCell ref="A12:F12"/>
    <mergeCell ref="E13:F13"/>
    <mergeCell ref="E14:F14"/>
    <mergeCell ref="A15:F15"/>
    <mergeCell ref="A1:F1"/>
    <mergeCell ref="A2:F2"/>
    <mergeCell ref="A3:B3"/>
    <mergeCell ref="C3:F3"/>
    <mergeCell ref="A4:B4"/>
    <mergeCell ref="C4:F4"/>
  </mergeCells>
  <pageMargins left="0.7" right="0.7" top="0.75" bottom="0.75" header="0.3" footer="0.3"/>
  <pageSetup paperSize="9" scale="60" orientation="landscape"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F44"/>
  <sheetViews>
    <sheetView workbookViewId="0">
      <selection activeCell="D46" sqref="D46"/>
    </sheetView>
  </sheetViews>
  <sheetFormatPr baseColWidth="10" defaultColWidth="40.42578125" defaultRowHeight="15" x14ac:dyDescent="0.25"/>
  <cols>
    <col min="1" max="16384" width="40.42578125" style="94"/>
  </cols>
  <sheetData>
    <row r="1" spans="1:6" ht="18.75" x14ac:dyDescent="0.25">
      <c r="A1" s="276" t="s">
        <v>654</v>
      </c>
      <c r="B1" s="276"/>
      <c r="C1" s="276"/>
      <c r="D1" s="276"/>
      <c r="E1" s="276"/>
      <c r="F1" s="276"/>
    </row>
    <row r="2" spans="1:6" x14ac:dyDescent="0.25">
      <c r="A2" s="305" t="s">
        <v>655</v>
      </c>
      <c r="B2" s="306"/>
      <c r="C2" s="306"/>
      <c r="D2" s="306"/>
      <c r="E2" s="306"/>
      <c r="F2" s="307"/>
    </row>
    <row r="3" spans="1:6" x14ac:dyDescent="0.25">
      <c r="A3" s="308" t="s">
        <v>656</v>
      </c>
      <c r="B3" s="309"/>
      <c r="C3" s="310" t="s">
        <v>0</v>
      </c>
      <c r="D3" s="310"/>
      <c r="E3" s="310"/>
      <c r="F3" s="309"/>
    </row>
    <row r="4" spans="1:6" x14ac:dyDescent="0.25">
      <c r="A4" s="308"/>
      <c r="B4" s="309"/>
      <c r="C4" s="310"/>
      <c r="D4" s="310"/>
      <c r="E4" s="310"/>
      <c r="F4" s="309"/>
    </row>
    <row r="5" spans="1:6" x14ac:dyDescent="0.25">
      <c r="A5" s="308" t="s">
        <v>657</v>
      </c>
      <c r="B5" s="309"/>
      <c r="C5" s="310" t="s">
        <v>359</v>
      </c>
      <c r="D5" s="310"/>
      <c r="E5" s="310"/>
      <c r="F5" s="309"/>
    </row>
    <row r="6" spans="1:6" x14ac:dyDescent="0.25">
      <c r="A6" s="311" t="s">
        <v>658</v>
      </c>
      <c r="B6" s="312"/>
      <c r="C6" s="313" t="s">
        <v>745</v>
      </c>
      <c r="D6" s="313"/>
      <c r="E6" s="313"/>
      <c r="F6" s="312"/>
    </row>
    <row r="7" spans="1:6" x14ac:dyDescent="0.25">
      <c r="A7" s="314"/>
      <c r="B7" s="315"/>
      <c r="C7" s="315"/>
      <c r="D7" s="315"/>
      <c r="E7" s="315"/>
      <c r="F7" s="316"/>
    </row>
    <row r="8" spans="1:6" x14ac:dyDescent="0.25">
      <c r="A8" s="305" t="s">
        <v>660</v>
      </c>
      <c r="B8" s="306"/>
      <c r="C8" s="306"/>
      <c r="D8" s="306"/>
      <c r="E8" s="306"/>
      <c r="F8" s="307"/>
    </row>
    <row r="9" spans="1:6" x14ac:dyDescent="0.25">
      <c r="A9" s="105" t="s">
        <v>661</v>
      </c>
      <c r="B9" s="105" t="s">
        <v>662</v>
      </c>
      <c r="C9" s="105" t="s">
        <v>663</v>
      </c>
      <c r="D9" s="105" t="s">
        <v>664</v>
      </c>
      <c r="E9" s="105" t="s">
        <v>665</v>
      </c>
      <c r="F9" s="105" t="s">
        <v>666</v>
      </c>
    </row>
    <row r="10" spans="1:6" ht="48" x14ac:dyDescent="0.25">
      <c r="A10" s="105" t="s">
        <v>589</v>
      </c>
      <c r="B10" s="105" t="s">
        <v>588</v>
      </c>
      <c r="C10" s="105" t="s">
        <v>725</v>
      </c>
      <c r="D10" s="105" t="s">
        <v>668</v>
      </c>
      <c r="E10" s="105" t="s">
        <v>590</v>
      </c>
      <c r="F10" s="105" t="s">
        <v>567</v>
      </c>
    </row>
    <row r="11" spans="1:6" x14ac:dyDescent="0.25">
      <c r="A11" s="314"/>
      <c r="B11" s="315"/>
      <c r="C11" s="315"/>
      <c r="D11" s="315"/>
      <c r="E11" s="315"/>
      <c r="F11" s="316"/>
    </row>
    <row r="12" spans="1:6" x14ac:dyDescent="0.25">
      <c r="A12" s="305" t="s">
        <v>669</v>
      </c>
      <c r="B12" s="306"/>
      <c r="C12" s="306"/>
      <c r="D12" s="306"/>
      <c r="E12" s="306"/>
      <c r="F12" s="307"/>
    </row>
    <row r="13" spans="1:6" x14ac:dyDescent="0.25">
      <c r="A13" s="105" t="s">
        <v>670</v>
      </c>
      <c r="B13" s="105" t="s">
        <v>671</v>
      </c>
      <c r="C13" s="105" t="s">
        <v>663</v>
      </c>
      <c r="D13" s="105" t="s">
        <v>672</v>
      </c>
      <c r="E13" s="317" t="s">
        <v>673</v>
      </c>
      <c r="F13" s="317"/>
    </row>
    <row r="14" spans="1:6" x14ac:dyDescent="0.25">
      <c r="A14" s="105">
        <v>0</v>
      </c>
      <c r="B14" s="110">
        <v>0.8</v>
      </c>
      <c r="C14" s="105" t="s">
        <v>611</v>
      </c>
      <c r="D14" s="105" t="s">
        <v>674</v>
      </c>
      <c r="E14" s="318">
        <v>44926</v>
      </c>
      <c r="F14" s="317"/>
    </row>
    <row r="15" spans="1:6" x14ac:dyDescent="0.25">
      <c r="A15" s="319"/>
      <c r="B15" s="319"/>
      <c r="C15" s="319"/>
      <c r="D15" s="319"/>
      <c r="E15" s="319"/>
      <c r="F15" s="319"/>
    </row>
    <row r="16" spans="1:6" x14ac:dyDescent="0.25">
      <c r="A16" s="305" t="s">
        <v>675</v>
      </c>
      <c r="B16" s="306"/>
      <c r="C16" s="306"/>
      <c r="D16" s="306"/>
      <c r="E16" s="306"/>
      <c r="F16" s="307"/>
    </row>
    <row r="17" spans="1:6" x14ac:dyDescent="0.25">
      <c r="A17" s="317" t="s">
        <v>670</v>
      </c>
      <c r="B17" s="317"/>
      <c r="C17" s="317" t="s">
        <v>676</v>
      </c>
      <c r="D17" s="317"/>
      <c r="E17" s="317" t="s">
        <v>677</v>
      </c>
      <c r="F17" s="317"/>
    </row>
    <row r="18" spans="1:6" x14ac:dyDescent="0.25">
      <c r="A18" s="317" t="s">
        <v>746</v>
      </c>
      <c r="B18" s="317"/>
      <c r="C18" s="317">
        <v>0</v>
      </c>
      <c r="D18" s="317"/>
      <c r="E18" s="318">
        <v>44681</v>
      </c>
      <c r="F18" s="317"/>
    </row>
    <row r="19" spans="1:6" x14ac:dyDescent="0.25">
      <c r="A19" s="321"/>
      <c r="B19" s="321"/>
      <c r="C19" s="321"/>
      <c r="D19" s="321"/>
      <c r="E19" s="317" t="s">
        <v>679</v>
      </c>
      <c r="F19" s="317"/>
    </row>
    <row r="20" spans="1:6" x14ac:dyDescent="0.25">
      <c r="A20" s="321"/>
      <c r="B20" s="321"/>
      <c r="C20" s="321"/>
      <c r="D20" s="321"/>
      <c r="E20" s="322">
        <v>44681</v>
      </c>
      <c r="F20" s="309"/>
    </row>
    <row r="21" spans="1:6" x14ac:dyDescent="0.25">
      <c r="A21" s="314"/>
      <c r="B21" s="315"/>
      <c r="C21" s="315"/>
      <c r="D21" s="315"/>
      <c r="E21" s="315"/>
      <c r="F21" s="316"/>
    </row>
    <row r="22" spans="1:6" x14ac:dyDescent="0.25">
      <c r="A22" s="320" t="s">
        <v>680</v>
      </c>
      <c r="B22" s="317"/>
      <c r="C22" s="317"/>
      <c r="D22" s="317"/>
      <c r="E22" s="317"/>
      <c r="F22" s="317"/>
    </row>
    <row r="23" spans="1:6" x14ac:dyDescent="0.25">
      <c r="A23" s="317" t="s">
        <v>681</v>
      </c>
      <c r="B23" s="317"/>
      <c r="C23" s="317" t="s">
        <v>682</v>
      </c>
      <c r="D23" s="317"/>
      <c r="E23" s="317" t="s">
        <v>683</v>
      </c>
      <c r="F23" s="317"/>
    </row>
    <row r="24" spans="1:6" x14ac:dyDescent="0.25">
      <c r="A24" s="324">
        <v>0.66010000000000002</v>
      </c>
      <c r="B24" s="317"/>
      <c r="C24" s="324">
        <v>0.3301</v>
      </c>
      <c r="D24" s="317"/>
      <c r="E24" s="324">
        <v>1E-4</v>
      </c>
      <c r="F24" s="317"/>
    </row>
    <row r="25" spans="1:6" x14ac:dyDescent="0.25">
      <c r="A25" s="324">
        <v>1</v>
      </c>
      <c r="B25" s="317"/>
      <c r="C25" s="324">
        <v>0.66</v>
      </c>
      <c r="D25" s="317"/>
      <c r="E25" s="324">
        <v>0.33</v>
      </c>
      <c r="F25" s="317"/>
    </row>
    <row r="26" spans="1:6" x14ac:dyDescent="0.25">
      <c r="A26" s="321"/>
      <c r="B26" s="321"/>
      <c r="C26" s="321"/>
      <c r="D26" s="321"/>
      <c r="E26" s="321"/>
      <c r="F26" s="321"/>
    </row>
    <row r="27" spans="1:6" x14ac:dyDescent="0.25">
      <c r="A27" s="325" t="s">
        <v>684</v>
      </c>
      <c r="B27" s="326"/>
      <c r="C27" s="326"/>
      <c r="D27" s="326"/>
      <c r="E27" s="326"/>
      <c r="F27" s="326"/>
    </row>
    <row r="28" spans="1:6" x14ac:dyDescent="0.25">
      <c r="A28" s="317" t="s">
        <v>685</v>
      </c>
      <c r="B28" s="317"/>
      <c r="C28" s="323" t="s">
        <v>747</v>
      </c>
      <c r="D28" s="323"/>
      <c r="E28" s="323"/>
      <c r="F28" s="323"/>
    </row>
    <row r="29" spans="1:6" x14ac:dyDescent="0.25">
      <c r="A29" s="317" t="s">
        <v>687</v>
      </c>
      <c r="B29" s="317"/>
      <c r="C29" s="323" t="s">
        <v>591</v>
      </c>
      <c r="D29" s="323"/>
      <c r="E29" s="323"/>
      <c r="F29" s="323"/>
    </row>
    <row r="30" spans="1:6" x14ac:dyDescent="0.25">
      <c r="A30" s="317" t="s">
        <v>688</v>
      </c>
      <c r="B30" s="317"/>
      <c r="C30" s="323" t="s">
        <v>689</v>
      </c>
      <c r="D30" s="323"/>
      <c r="E30" s="323"/>
      <c r="F30" s="323"/>
    </row>
    <row r="31" spans="1:6" x14ac:dyDescent="0.25">
      <c r="A31" s="317" t="s">
        <v>690</v>
      </c>
      <c r="B31" s="317"/>
      <c r="C31" s="323" t="s">
        <v>729</v>
      </c>
      <c r="D31" s="323"/>
      <c r="E31" s="323"/>
      <c r="F31" s="323"/>
    </row>
    <row r="32" spans="1:6" x14ac:dyDescent="0.25">
      <c r="A32" s="317" t="s">
        <v>692</v>
      </c>
      <c r="B32" s="317"/>
      <c r="C32" s="323" t="s">
        <v>748</v>
      </c>
      <c r="D32" s="323"/>
      <c r="E32" s="323"/>
      <c r="F32" s="323"/>
    </row>
    <row r="33" spans="1:6" x14ac:dyDescent="0.25">
      <c r="A33" s="317" t="s">
        <v>694</v>
      </c>
      <c r="B33" s="317"/>
      <c r="C33" s="323" t="s">
        <v>611</v>
      </c>
      <c r="D33" s="323"/>
      <c r="E33" s="323"/>
      <c r="F33" s="323"/>
    </row>
    <row r="34" spans="1:6" x14ac:dyDescent="0.25">
      <c r="A34" s="317" t="s">
        <v>695</v>
      </c>
      <c r="B34" s="317"/>
      <c r="C34" s="323" t="s">
        <v>567</v>
      </c>
      <c r="D34" s="323"/>
      <c r="E34" s="323"/>
      <c r="F34" s="323"/>
    </row>
    <row r="35" spans="1:6" x14ac:dyDescent="0.25">
      <c r="A35" s="317" t="s">
        <v>696</v>
      </c>
      <c r="B35" s="317"/>
      <c r="C35" s="323" t="s">
        <v>697</v>
      </c>
      <c r="D35" s="323"/>
      <c r="E35" s="323"/>
      <c r="F35" s="323"/>
    </row>
    <row r="36" spans="1:6" x14ac:dyDescent="0.25">
      <c r="A36" s="321"/>
      <c r="B36" s="321"/>
      <c r="C36" s="321"/>
      <c r="D36" s="321"/>
      <c r="E36" s="321"/>
      <c r="F36" s="321"/>
    </row>
    <row r="37" spans="1:6" x14ac:dyDescent="0.25">
      <c r="A37" s="317" t="s">
        <v>685</v>
      </c>
      <c r="B37" s="317"/>
      <c r="C37" s="323" t="s">
        <v>749</v>
      </c>
      <c r="D37" s="323"/>
      <c r="E37" s="323"/>
      <c r="F37" s="323"/>
    </row>
    <row r="38" spans="1:6" x14ac:dyDescent="0.25">
      <c r="A38" s="317" t="s">
        <v>687</v>
      </c>
      <c r="B38" s="317"/>
      <c r="C38" s="323" t="s">
        <v>591</v>
      </c>
      <c r="D38" s="323"/>
      <c r="E38" s="323"/>
      <c r="F38" s="323"/>
    </row>
    <row r="39" spans="1:6" x14ac:dyDescent="0.25">
      <c r="A39" s="317" t="s">
        <v>688</v>
      </c>
      <c r="B39" s="317"/>
      <c r="C39" s="323" t="s">
        <v>689</v>
      </c>
      <c r="D39" s="323"/>
      <c r="E39" s="323"/>
      <c r="F39" s="323"/>
    </row>
    <row r="40" spans="1:6" x14ac:dyDescent="0.25">
      <c r="A40" s="317" t="s">
        <v>690</v>
      </c>
      <c r="B40" s="317"/>
      <c r="C40" s="323" t="s">
        <v>729</v>
      </c>
      <c r="D40" s="323"/>
      <c r="E40" s="323"/>
      <c r="F40" s="323"/>
    </row>
    <row r="41" spans="1:6" x14ac:dyDescent="0.25">
      <c r="A41" s="317" t="s">
        <v>692</v>
      </c>
      <c r="B41" s="317"/>
      <c r="C41" s="323" t="s">
        <v>750</v>
      </c>
      <c r="D41" s="323"/>
      <c r="E41" s="323"/>
      <c r="F41" s="323"/>
    </row>
    <row r="42" spans="1:6" x14ac:dyDescent="0.25">
      <c r="A42" s="317" t="s">
        <v>694</v>
      </c>
      <c r="B42" s="317"/>
      <c r="C42" s="323" t="s">
        <v>611</v>
      </c>
      <c r="D42" s="323"/>
      <c r="E42" s="323"/>
      <c r="F42" s="323"/>
    </row>
    <row r="43" spans="1:6" x14ac:dyDescent="0.25">
      <c r="A43" s="317" t="s">
        <v>695</v>
      </c>
      <c r="B43" s="317"/>
      <c r="C43" s="323" t="s">
        <v>567</v>
      </c>
      <c r="D43" s="323"/>
      <c r="E43" s="323"/>
      <c r="F43" s="323"/>
    </row>
    <row r="44" spans="1:6" x14ac:dyDescent="0.25">
      <c r="A44" s="317" t="s">
        <v>696</v>
      </c>
      <c r="B44" s="317"/>
      <c r="C44" s="323" t="s">
        <v>697</v>
      </c>
      <c r="D44" s="323"/>
      <c r="E44" s="323"/>
      <c r="F44" s="323"/>
    </row>
  </sheetData>
  <mergeCells count="74">
    <mergeCell ref="A42:B42"/>
    <mergeCell ref="C42:F42"/>
    <mergeCell ref="A43:B43"/>
    <mergeCell ref="C43:F43"/>
    <mergeCell ref="A44:B44"/>
    <mergeCell ref="C44:F44"/>
    <mergeCell ref="A39:B39"/>
    <mergeCell ref="C39:F39"/>
    <mergeCell ref="A40:B40"/>
    <mergeCell ref="C40:F40"/>
    <mergeCell ref="A41:B41"/>
    <mergeCell ref="C41:F41"/>
    <mergeCell ref="A38:B38"/>
    <mergeCell ref="C38:F38"/>
    <mergeCell ref="A32:B32"/>
    <mergeCell ref="C32:F32"/>
    <mergeCell ref="A33:B33"/>
    <mergeCell ref="C33:F33"/>
    <mergeCell ref="A34:B34"/>
    <mergeCell ref="C34:F34"/>
    <mergeCell ref="A35:B35"/>
    <mergeCell ref="C35:F35"/>
    <mergeCell ref="A36:F36"/>
    <mergeCell ref="A37:B37"/>
    <mergeCell ref="C37:F37"/>
    <mergeCell ref="A29:B29"/>
    <mergeCell ref="C29:F29"/>
    <mergeCell ref="A30:B30"/>
    <mergeCell ref="C30:F30"/>
    <mergeCell ref="A31:B31"/>
    <mergeCell ref="C31:F31"/>
    <mergeCell ref="A28:B28"/>
    <mergeCell ref="C28:F28"/>
    <mergeCell ref="A23:B23"/>
    <mergeCell ref="C23:D23"/>
    <mergeCell ref="E23:F23"/>
    <mergeCell ref="A24:B24"/>
    <mergeCell ref="C24:D24"/>
    <mergeCell ref="E24:F24"/>
    <mergeCell ref="A25:B25"/>
    <mergeCell ref="C25:D25"/>
    <mergeCell ref="E25:F25"/>
    <mergeCell ref="A26:F26"/>
    <mergeCell ref="A27:F27"/>
    <mergeCell ref="A22:F22"/>
    <mergeCell ref="A17:B17"/>
    <mergeCell ref="C17:D17"/>
    <mergeCell ref="E17:F17"/>
    <mergeCell ref="A18:B18"/>
    <mergeCell ref="C18:D18"/>
    <mergeCell ref="E18:F18"/>
    <mergeCell ref="A19:B20"/>
    <mergeCell ref="C19:D20"/>
    <mergeCell ref="E19:F19"/>
    <mergeCell ref="E20:F20"/>
    <mergeCell ref="A21:F21"/>
    <mergeCell ref="A16:F16"/>
    <mergeCell ref="A5:B5"/>
    <mergeCell ref="C5:F5"/>
    <mergeCell ref="A6:B6"/>
    <mergeCell ref="C6:F6"/>
    <mergeCell ref="A7:F7"/>
    <mergeCell ref="A8:F8"/>
    <mergeCell ref="A11:F11"/>
    <mergeCell ref="A12:F12"/>
    <mergeCell ref="E13:F13"/>
    <mergeCell ref="E14:F14"/>
    <mergeCell ref="A15:F15"/>
    <mergeCell ref="A1:F1"/>
    <mergeCell ref="A2:F2"/>
    <mergeCell ref="A3:B3"/>
    <mergeCell ref="C3:F3"/>
    <mergeCell ref="A4:B4"/>
    <mergeCell ref="C4:F4"/>
  </mergeCells>
  <pageMargins left="0.7" right="0.7" top="0.75" bottom="0.75" header="0.3" footer="0.3"/>
  <pageSetup paperSize="9" scale="54" orientation="landscape"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F44"/>
  <sheetViews>
    <sheetView workbookViewId="0">
      <selection activeCell="B46" sqref="B46"/>
    </sheetView>
  </sheetViews>
  <sheetFormatPr baseColWidth="10" defaultColWidth="48.42578125" defaultRowHeight="15" x14ac:dyDescent="0.25"/>
  <cols>
    <col min="1" max="16384" width="48.42578125" style="94"/>
  </cols>
  <sheetData>
    <row r="1" spans="1:6" ht="18.75" x14ac:dyDescent="0.25">
      <c r="A1" s="276" t="s">
        <v>654</v>
      </c>
      <c r="B1" s="276"/>
      <c r="C1" s="276"/>
      <c r="D1" s="276"/>
      <c r="E1" s="276"/>
      <c r="F1" s="276"/>
    </row>
    <row r="2" spans="1:6" x14ac:dyDescent="0.25">
      <c r="A2" s="305" t="s">
        <v>655</v>
      </c>
      <c r="B2" s="306"/>
      <c r="C2" s="306"/>
      <c r="D2" s="306"/>
      <c r="E2" s="306"/>
      <c r="F2" s="307"/>
    </row>
    <row r="3" spans="1:6" x14ac:dyDescent="0.25">
      <c r="A3" s="308" t="s">
        <v>656</v>
      </c>
      <c r="B3" s="309"/>
      <c r="C3" s="310" t="s">
        <v>0</v>
      </c>
      <c r="D3" s="310"/>
      <c r="E3" s="310"/>
      <c r="F3" s="309"/>
    </row>
    <row r="4" spans="1:6" x14ac:dyDescent="0.25">
      <c r="A4" s="308"/>
      <c r="B4" s="309"/>
      <c r="C4" s="310"/>
      <c r="D4" s="310"/>
      <c r="E4" s="310"/>
      <c r="F4" s="309"/>
    </row>
    <row r="5" spans="1:6" x14ac:dyDescent="0.25">
      <c r="A5" s="308" t="s">
        <v>657</v>
      </c>
      <c r="B5" s="309"/>
      <c r="C5" s="310" t="s">
        <v>359</v>
      </c>
      <c r="D5" s="310"/>
      <c r="E5" s="310"/>
      <c r="F5" s="309"/>
    </row>
    <row r="6" spans="1:6" x14ac:dyDescent="0.25">
      <c r="A6" s="311" t="s">
        <v>658</v>
      </c>
      <c r="B6" s="312"/>
      <c r="C6" s="313" t="s">
        <v>751</v>
      </c>
      <c r="D6" s="313"/>
      <c r="E6" s="313"/>
      <c r="F6" s="312"/>
    </row>
    <row r="7" spans="1:6" x14ac:dyDescent="0.25">
      <c r="A7" s="314"/>
      <c r="B7" s="315"/>
      <c r="C7" s="315"/>
      <c r="D7" s="315"/>
      <c r="E7" s="315"/>
      <c r="F7" s="316"/>
    </row>
    <row r="8" spans="1:6" x14ac:dyDescent="0.25">
      <c r="A8" s="305" t="s">
        <v>660</v>
      </c>
      <c r="B8" s="306"/>
      <c r="C8" s="306"/>
      <c r="D8" s="306"/>
      <c r="E8" s="306"/>
      <c r="F8" s="307"/>
    </row>
    <row r="9" spans="1:6" x14ac:dyDescent="0.25">
      <c r="A9" s="105" t="s">
        <v>661</v>
      </c>
      <c r="B9" s="105" t="s">
        <v>662</v>
      </c>
      <c r="C9" s="105" t="s">
        <v>663</v>
      </c>
      <c r="D9" s="105" t="s">
        <v>664</v>
      </c>
      <c r="E9" s="105" t="s">
        <v>665</v>
      </c>
      <c r="F9" s="105" t="s">
        <v>666</v>
      </c>
    </row>
    <row r="10" spans="1:6" ht="36" x14ac:dyDescent="0.25">
      <c r="A10" s="105" t="s">
        <v>595</v>
      </c>
      <c r="B10" s="105" t="s">
        <v>594</v>
      </c>
      <c r="C10" s="105" t="s">
        <v>725</v>
      </c>
      <c r="D10" s="105" t="s">
        <v>726</v>
      </c>
      <c r="E10" s="105" t="s">
        <v>573</v>
      </c>
      <c r="F10" s="105" t="s">
        <v>567</v>
      </c>
    </row>
    <row r="11" spans="1:6" x14ac:dyDescent="0.25">
      <c r="A11" s="314"/>
      <c r="B11" s="315"/>
      <c r="C11" s="315"/>
      <c r="D11" s="315"/>
      <c r="E11" s="315"/>
      <c r="F11" s="316"/>
    </row>
    <row r="12" spans="1:6" x14ac:dyDescent="0.25">
      <c r="A12" s="305" t="s">
        <v>669</v>
      </c>
      <c r="B12" s="306"/>
      <c r="C12" s="306"/>
      <c r="D12" s="306"/>
      <c r="E12" s="306"/>
      <c r="F12" s="307"/>
    </row>
    <row r="13" spans="1:6" x14ac:dyDescent="0.25">
      <c r="A13" s="105" t="s">
        <v>670</v>
      </c>
      <c r="B13" s="105" t="s">
        <v>671</v>
      </c>
      <c r="C13" s="105" t="s">
        <v>663</v>
      </c>
      <c r="D13" s="105" t="s">
        <v>672</v>
      </c>
      <c r="E13" s="317" t="s">
        <v>673</v>
      </c>
      <c r="F13" s="317"/>
    </row>
    <row r="14" spans="1:6" x14ac:dyDescent="0.25">
      <c r="A14" s="105">
        <v>0</v>
      </c>
      <c r="B14" s="110">
        <v>0.8</v>
      </c>
      <c r="C14" s="105" t="s">
        <v>611</v>
      </c>
      <c r="D14" s="105" t="s">
        <v>674</v>
      </c>
      <c r="E14" s="318">
        <v>44926</v>
      </c>
      <c r="F14" s="317"/>
    </row>
    <row r="15" spans="1:6" x14ac:dyDescent="0.25">
      <c r="A15" s="319"/>
      <c r="B15" s="319"/>
      <c r="C15" s="319"/>
      <c r="D15" s="319"/>
      <c r="E15" s="319"/>
      <c r="F15" s="319"/>
    </row>
    <row r="16" spans="1:6" x14ac:dyDescent="0.25">
      <c r="A16" s="305" t="s">
        <v>675</v>
      </c>
      <c r="B16" s="306"/>
      <c r="C16" s="306"/>
      <c r="D16" s="306"/>
      <c r="E16" s="306"/>
      <c r="F16" s="307"/>
    </row>
    <row r="17" spans="1:6" x14ac:dyDescent="0.25">
      <c r="A17" s="317" t="s">
        <v>670</v>
      </c>
      <c r="B17" s="317"/>
      <c r="C17" s="317" t="s">
        <v>676</v>
      </c>
      <c r="D17" s="317"/>
      <c r="E17" s="317" t="s">
        <v>677</v>
      </c>
      <c r="F17" s="317"/>
    </row>
    <row r="18" spans="1:6" x14ac:dyDescent="0.25">
      <c r="A18" s="317" t="s">
        <v>734</v>
      </c>
      <c r="B18" s="317"/>
      <c r="C18" s="317">
        <v>0</v>
      </c>
      <c r="D18" s="317"/>
      <c r="E18" s="318">
        <v>44926</v>
      </c>
      <c r="F18" s="317"/>
    </row>
    <row r="19" spans="1:6" x14ac:dyDescent="0.25">
      <c r="A19" s="321"/>
      <c r="B19" s="321"/>
      <c r="C19" s="321"/>
      <c r="D19" s="321"/>
      <c r="E19" s="317" t="s">
        <v>679</v>
      </c>
      <c r="F19" s="317"/>
    </row>
    <row r="20" spans="1:6" x14ac:dyDescent="0.25">
      <c r="A20" s="321"/>
      <c r="B20" s="321"/>
      <c r="C20" s="321"/>
      <c r="D20" s="321"/>
      <c r="E20" s="322">
        <v>44681</v>
      </c>
      <c r="F20" s="309"/>
    </row>
    <row r="21" spans="1:6" x14ac:dyDescent="0.25">
      <c r="A21" s="314"/>
      <c r="B21" s="315"/>
      <c r="C21" s="315"/>
      <c r="D21" s="315"/>
      <c r="E21" s="315"/>
      <c r="F21" s="316"/>
    </row>
    <row r="22" spans="1:6" x14ac:dyDescent="0.25">
      <c r="A22" s="320" t="s">
        <v>680</v>
      </c>
      <c r="B22" s="317"/>
      <c r="C22" s="317"/>
      <c r="D22" s="317"/>
      <c r="E22" s="317"/>
      <c r="F22" s="317"/>
    </row>
    <row r="23" spans="1:6" x14ac:dyDescent="0.25">
      <c r="A23" s="317" t="s">
        <v>681</v>
      </c>
      <c r="B23" s="317"/>
      <c r="C23" s="317" t="s">
        <v>682</v>
      </c>
      <c r="D23" s="317"/>
      <c r="E23" s="317" t="s">
        <v>683</v>
      </c>
      <c r="F23" s="317"/>
    </row>
    <row r="24" spans="1:6" x14ac:dyDescent="0.25">
      <c r="A24" s="324">
        <v>0.66010000000000002</v>
      </c>
      <c r="B24" s="317"/>
      <c r="C24" s="324">
        <v>0.3301</v>
      </c>
      <c r="D24" s="317"/>
      <c r="E24" s="324">
        <v>1E-4</v>
      </c>
      <c r="F24" s="317"/>
    </row>
    <row r="25" spans="1:6" x14ac:dyDescent="0.25">
      <c r="A25" s="324">
        <v>1</v>
      </c>
      <c r="B25" s="317"/>
      <c r="C25" s="324">
        <v>0.66</v>
      </c>
      <c r="D25" s="317"/>
      <c r="E25" s="324">
        <v>0.33</v>
      </c>
      <c r="F25" s="317"/>
    </row>
    <row r="26" spans="1:6" x14ac:dyDescent="0.25">
      <c r="A26" s="321"/>
      <c r="B26" s="321"/>
      <c r="C26" s="321"/>
      <c r="D26" s="321"/>
      <c r="E26" s="321"/>
      <c r="F26" s="321"/>
    </row>
    <row r="27" spans="1:6" x14ac:dyDescent="0.25">
      <c r="A27" s="325" t="s">
        <v>684</v>
      </c>
      <c r="B27" s="326"/>
      <c r="C27" s="326"/>
      <c r="D27" s="326"/>
      <c r="E27" s="326"/>
      <c r="F27" s="326"/>
    </row>
    <row r="28" spans="1:6" x14ac:dyDescent="0.25">
      <c r="A28" s="317" t="s">
        <v>685</v>
      </c>
      <c r="B28" s="317"/>
      <c r="C28" s="323" t="s">
        <v>735</v>
      </c>
      <c r="D28" s="323"/>
      <c r="E28" s="323"/>
      <c r="F28" s="323"/>
    </row>
    <row r="29" spans="1:6" x14ac:dyDescent="0.25">
      <c r="A29" s="317" t="s">
        <v>687</v>
      </c>
      <c r="B29" s="317"/>
      <c r="C29" s="323" t="s">
        <v>596</v>
      </c>
      <c r="D29" s="323"/>
      <c r="E29" s="323"/>
      <c r="F29" s="323"/>
    </row>
    <row r="30" spans="1:6" x14ac:dyDescent="0.25">
      <c r="A30" s="317" t="s">
        <v>688</v>
      </c>
      <c r="B30" s="317"/>
      <c r="C30" s="323" t="s">
        <v>689</v>
      </c>
      <c r="D30" s="323"/>
      <c r="E30" s="323"/>
      <c r="F30" s="323"/>
    </row>
    <row r="31" spans="1:6" x14ac:dyDescent="0.25">
      <c r="A31" s="317" t="s">
        <v>690</v>
      </c>
      <c r="B31" s="317"/>
      <c r="C31" s="323" t="s">
        <v>729</v>
      </c>
      <c r="D31" s="323"/>
      <c r="E31" s="323"/>
      <c r="F31" s="323"/>
    </row>
    <row r="32" spans="1:6" x14ac:dyDescent="0.25">
      <c r="A32" s="317" t="s">
        <v>692</v>
      </c>
      <c r="B32" s="317"/>
      <c r="C32" s="323" t="s">
        <v>736</v>
      </c>
      <c r="D32" s="323"/>
      <c r="E32" s="323"/>
      <c r="F32" s="323"/>
    </row>
    <row r="33" spans="1:6" x14ac:dyDescent="0.25">
      <c r="A33" s="317" t="s">
        <v>694</v>
      </c>
      <c r="B33" s="317"/>
      <c r="C33" s="323" t="s">
        <v>611</v>
      </c>
      <c r="D33" s="323"/>
      <c r="E33" s="323"/>
      <c r="F33" s="323"/>
    </row>
    <row r="34" spans="1:6" x14ac:dyDescent="0.25">
      <c r="A34" s="317" t="s">
        <v>695</v>
      </c>
      <c r="B34" s="317"/>
      <c r="C34" s="323" t="s">
        <v>567</v>
      </c>
      <c r="D34" s="323"/>
      <c r="E34" s="323"/>
      <c r="F34" s="323"/>
    </row>
    <row r="35" spans="1:6" x14ac:dyDescent="0.25">
      <c r="A35" s="317" t="s">
        <v>696</v>
      </c>
      <c r="B35" s="317"/>
      <c r="C35" s="323" t="s">
        <v>697</v>
      </c>
      <c r="D35" s="323"/>
      <c r="E35" s="323"/>
      <c r="F35" s="323"/>
    </row>
    <row r="36" spans="1:6" x14ac:dyDescent="0.25">
      <c r="A36" s="321"/>
      <c r="B36" s="321"/>
      <c r="C36" s="321"/>
      <c r="D36" s="321"/>
      <c r="E36" s="321"/>
      <c r="F36" s="321"/>
    </row>
    <row r="37" spans="1:6" x14ac:dyDescent="0.25">
      <c r="A37" s="317" t="s">
        <v>685</v>
      </c>
      <c r="B37" s="317"/>
      <c r="C37" s="323" t="s">
        <v>737</v>
      </c>
      <c r="D37" s="323"/>
      <c r="E37" s="323"/>
      <c r="F37" s="323"/>
    </row>
    <row r="38" spans="1:6" x14ac:dyDescent="0.25">
      <c r="A38" s="317" t="s">
        <v>687</v>
      </c>
      <c r="B38" s="317"/>
      <c r="C38" s="323" t="s">
        <v>596</v>
      </c>
      <c r="D38" s="323"/>
      <c r="E38" s="323"/>
      <c r="F38" s="323"/>
    </row>
    <row r="39" spans="1:6" x14ac:dyDescent="0.25">
      <c r="A39" s="317" t="s">
        <v>688</v>
      </c>
      <c r="B39" s="317"/>
      <c r="C39" s="323" t="s">
        <v>689</v>
      </c>
      <c r="D39" s="323"/>
      <c r="E39" s="323"/>
      <c r="F39" s="323"/>
    </row>
    <row r="40" spans="1:6" x14ac:dyDescent="0.25">
      <c r="A40" s="317" t="s">
        <v>690</v>
      </c>
      <c r="B40" s="317"/>
      <c r="C40" s="323" t="s">
        <v>729</v>
      </c>
      <c r="D40" s="323"/>
      <c r="E40" s="323"/>
      <c r="F40" s="323"/>
    </row>
    <row r="41" spans="1:6" x14ac:dyDescent="0.25">
      <c r="A41" s="317" t="s">
        <v>692</v>
      </c>
      <c r="B41" s="317"/>
      <c r="C41" s="323" t="s">
        <v>738</v>
      </c>
      <c r="D41" s="323"/>
      <c r="E41" s="323"/>
      <c r="F41" s="323"/>
    </row>
    <row r="42" spans="1:6" x14ac:dyDescent="0.25">
      <c r="A42" s="317" t="s">
        <v>694</v>
      </c>
      <c r="B42" s="317"/>
      <c r="C42" s="323" t="s">
        <v>611</v>
      </c>
      <c r="D42" s="323"/>
      <c r="E42" s="323"/>
      <c r="F42" s="323"/>
    </row>
    <row r="43" spans="1:6" x14ac:dyDescent="0.25">
      <c r="A43" s="317" t="s">
        <v>695</v>
      </c>
      <c r="B43" s="317"/>
      <c r="C43" s="323" t="s">
        <v>567</v>
      </c>
      <c r="D43" s="323"/>
      <c r="E43" s="323"/>
      <c r="F43" s="323"/>
    </row>
    <row r="44" spans="1:6" x14ac:dyDescent="0.25">
      <c r="A44" s="317" t="s">
        <v>696</v>
      </c>
      <c r="B44" s="317"/>
      <c r="C44" s="323" t="s">
        <v>697</v>
      </c>
      <c r="D44" s="323"/>
      <c r="E44" s="323"/>
      <c r="F44" s="323"/>
    </row>
  </sheetData>
  <mergeCells count="74">
    <mergeCell ref="A42:B42"/>
    <mergeCell ref="C42:F42"/>
    <mergeCell ref="A43:B43"/>
    <mergeCell ref="C43:F43"/>
    <mergeCell ref="A44:B44"/>
    <mergeCell ref="C44:F44"/>
    <mergeCell ref="A39:B39"/>
    <mergeCell ref="C39:F39"/>
    <mergeCell ref="A40:B40"/>
    <mergeCell ref="C40:F40"/>
    <mergeCell ref="A41:B41"/>
    <mergeCell ref="C41:F41"/>
    <mergeCell ref="A38:B38"/>
    <mergeCell ref="C38:F38"/>
    <mergeCell ref="A32:B32"/>
    <mergeCell ref="C32:F32"/>
    <mergeCell ref="A33:B33"/>
    <mergeCell ref="C33:F33"/>
    <mergeCell ref="A34:B34"/>
    <mergeCell ref="C34:F34"/>
    <mergeCell ref="A35:B35"/>
    <mergeCell ref="C35:F35"/>
    <mergeCell ref="A36:F36"/>
    <mergeCell ref="A37:B37"/>
    <mergeCell ref="C37:F37"/>
    <mergeCell ref="A29:B29"/>
    <mergeCell ref="C29:F29"/>
    <mergeCell ref="A30:B30"/>
    <mergeCell ref="C30:F30"/>
    <mergeCell ref="A31:B31"/>
    <mergeCell ref="C31:F31"/>
    <mergeCell ref="A28:B28"/>
    <mergeCell ref="C28:F28"/>
    <mergeCell ref="A23:B23"/>
    <mergeCell ref="C23:D23"/>
    <mergeCell ref="E23:F23"/>
    <mergeCell ref="A24:B24"/>
    <mergeCell ref="C24:D24"/>
    <mergeCell ref="E24:F24"/>
    <mergeCell ref="A25:B25"/>
    <mergeCell ref="C25:D25"/>
    <mergeCell ref="E25:F25"/>
    <mergeCell ref="A26:F26"/>
    <mergeCell ref="A27:F27"/>
    <mergeCell ref="A22:F22"/>
    <mergeCell ref="A17:B17"/>
    <mergeCell ref="C17:D17"/>
    <mergeCell ref="E17:F17"/>
    <mergeCell ref="A18:B18"/>
    <mergeCell ref="C18:D18"/>
    <mergeCell ref="E18:F18"/>
    <mergeCell ref="A19:B20"/>
    <mergeCell ref="C19:D20"/>
    <mergeCell ref="E19:F19"/>
    <mergeCell ref="E20:F20"/>
    <mergeCell ref="A21:F21"/>
    <mergeCell ref="A16:F16"/>
    <mergeCell ref="A5:B5"/>
    <mergeCell ref="C5:F5"/>
    <mergeCell ref="A6:B6"/>
    <mergeCell ref="C6:F6"/>
    <mergeCell ref="A7:F7"/>
    <mergeCell ref="A8:F8"/>
    <mergeCell ref="A11:F11"/>
    <mergeCell ref="A12:F12"/>
    <mergeCell ref="E13:F13"/>
    <mergeCell ref="E14:F14"/>
    <mergeCell ref="A15:F15"/>
    <mergeCell ref="A1:F1"/>
    <mergeCell ref="A2:F2"/>
    <mergeCell ref="A3:B3"/>
    <mergeCell ref="C3:F3"/>
    <mergeCell ref="A4:B4"/>
    <mergeCell ref="C4:F4"/>
  </mergeCells>
  <pageMargins left="0.7" right="0.7" top="0.75" bottom="0.75" header="0.3" footer="0.3"/>
  <pageSetup paperSize="9" scale="45" orientation="landscape"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F44"/>
  <sheetViews>
    <sheetView workbookViewId="0">
      <selection activeCell="D48" sqref="D48"/>
    </sheetView>
  </sheetViews>
  <sheetFormatPr baseColWidth="10" defaultColWidth="34.85546875" defaultRowHeight="15" x14ac:dyDescent="0.25"/>
  <cols>
    <col min="1" max="1" width="39.140625" style="94" customWidth="1"/>
    <col min="2" max="2" width="35.85546875" style="94" customWidth="1"/>
    <col min="3" max="16384" width="34.85546875" style="94"/>
  </cols>
  <sheetData>
    <row r="1" spans="1:6" ht="18.75" x14ac:dyDescent="0.25">
      <c r="A1" s="276" t="s">
        <v>654</v>
      </c>
      <c r="B1" s="276"/>
      <c r="C1" s="276"/>
      <c r="D1" s="276"/>
      <c r="E1" s="276"/>
      <c r="F1" s="276"/>
    </row>
    <row r="2" spans="1:6" x14ac:dyDescent="0.25">
      <c r="A2" s="305" t="s">
        <v>655</v>
      </c>
      <c r="B2" s="306"/>
      <c r="C2" s="306"/>
      <c r="D2" s="306"/>
      <c r="E2" s="306"/>
      <c r="F2" s="307"/>
    </row>
    <row r="3" spans="1:6" x14ac:dyDescent="0.25">
      <c r="A3" s="308" t="s">
        <v>656</v>
      </c>
      <c r="B3" s="309"/>
      <c r="C3" s="310" t="s">
        <v>0</v>
      </c>
      <c r="D3" s="310"/>
      <c r="E3" s="310"/>
      <c r="F3" s="309"/>
    </row>
    <row r="4" spans="1:6" x14ac:dyDescent="0.25">
      <c r="A4" s="308"/>
      <c r="B4" s="309"/>
      <c r="C4" s="310"/>
      <c r="D4" s="310"/>
      <c r="E4" s="310"/>
      <c r="F4" s="309"/>
    </row>
    <row r="5" spans="1:6" x14ac:dyDescent="0.25">
      <c r="A5" s="308" t="s">
        <v>657</v>
      </c>
      <c r="B5" s="309"/>
      <c r="C5" s="310" t="s">
        <v>499</v>
      </c>
      <c r="D5" s="310"/>
      <c r="E5" s="310"/>
      <c r="F5" s="309"/>
    </row>
    <row r="6" spans="1:6" x14ac:dyDescent="0.25">
      <c r="A6" s="311" t="s">
        <v>658</v>
      </c>
      <c r="B6" s="312"/>
      <c r="C6" s="313" t="s">
        <v>752</v>
      </c>
      <c r="D6" s="313"/>
      <c r="E6" s="313"/>
      <c r="F6" s="312"/>
    </row>
    <row r="7" spans="1:6" x14ac:dyDescent="0.25">
      <c r="A7" s="314"/>
      <c r="B7" s="315"/>
      <c r="C7" s="315"/>
      <c r="D7" s="315"/>
      <c r="E7" s="315"/>
      <c r="F7" s="316"/>
    </row>
    <row r="8" spans="1:6" x14ac:dyDescent="0.25">
      <c r="A8" s="305" t="s">
        <v>660</v>
      </c>
      <c r="B8" s="306"/>
      <c r="C8" s="306"/>
      <c r="D8" s="306"/>
      <c r="E8" s="306"/>
      <c r="F8" s="307"/>
    </row>
    <row r="9" spans="1:6" x14ac:dyDescent="0.25">
      <c r="A9" s="105" t="s">
        <v>661</v>
      </c>
      <c r="B9" s="105" t="s">
        <v>662</v>
      </c>
      <c r="C9" s="105" t="s">
        <v>663</v>
      </c>
      <c r="D9" s="105" t="s">
        <v>664</v>
      </c>
      <c r="E9" s="105" t="s">
        <v>665</v>
      </c>
      <c r="F9" s="105" t="s">
        <v>666</v>
      </c>
    </row>
    <row r="10" spans="1:6" ht="48" x14ac:dyDescent="0.25">
      <c r="A10" s="105" t="s">
        <v>753</v>
      </c>
      <c r="B10" s="105" t="s">
        <v>754</v>
      </c>
      <c r="C10" s="105" t="s">
        <v>667</v>
      </c>
      <c r="D10" s="105" t="s">
        <v>668</v>
      </c>
      <c r="E10" s="105" t="s">
        <v>755</v>
      </c>
      <c r="F10" s="105" t="s">
        <v>547</v>
      </c>
    </row>
    <row r="11" spans="1:6" x14ac:dyDescent="0.25">
      <c r="A11" s="314"/>
      <c r="B11" s="315"/>
      <c r="C11" s="315"/>
      <c r="D11" s="315"/>
      <c r="E11" s="315"/>
      <c r="F11" s="316"/>
    </row>
    <row r="12" spans="1:6" x14ac:dyDescent="0.25">
      <c r="A12" s="305" t="s">
        <v>669</v>
      </c>
      <c r="B12" s="306"/>
      <c r="C12" s="306"/>
      <c r="D12" s="306"/>
      <c r="E12" s="306"/>
      <c r="F12" s="307"/>
    </row>
    <row r="13" spans="1:6" x14ac:dyDescent="0.25">
      <c r="A13" s="105" t="s">
        <v>670</v>
      </c>
      <c r="B13" s="105" t="s">
        <v>671</v>
      </c>
      <c r="C13" s="105" t="s">
        <v>663</v>
      </c>
      <c r="D13" s="105" t="s">
        <v>672</v>
      </c>
      <c r="E13" s="317" t="s">
        <v>673</v>
      </c>
      <c r="F13" s="317"/>
    </row>
    <row r="14" spans="1:6" x14ac:dyDescent="0.25">
      <c r="A14" s="110">
        <v>0</v>
      </c>
      <c r="B14" s="110">
        <v>0.8</v>
      </c>
      <c r="C14" s="105" t="s">
        <v>611</v>
      </c>
      <c r="D14" s="105" t="s">
        <v>674</v>
      </c>
      <c r="E14" s="318">
        <v>44926</v>
      </c>
      <c r="F14" s="317"/>
    </row>
    <row r="15" spans="1:6" x14ac:dyDescent="0.25">
      <c r="A15" s="319"/>
      <c r="B15" s="319"/>
      <c r="C15" s="319"/>
      <c r="D15" s="319"/>
      <c r="E15" s="319"/>
      <c r="F15" s="319"/>
    </row>
    <row r="16" spans="1:6" x14ac:dyDescent="0.25">
      <c r="A16" s="305" t="s">
        <v>675</v>
      </c>
      <c r="B16" s="306"/>
      <c r="C16" s="306"/>
      <c r="D16" s="306"/>
      <c r="E16" s="306"/>
      <c r="F16" s="307"/>
    </row>
    <row r="17" spans="1:6" x14ac:dyDescent="0.25">
      <c r="A17" s="317" t="s">
        <v>670</v>
      </c>
      <c r="B17" s="317"/>
      <c r="C17" s="317" t="s">
        <v>676</v>
      </c>
      <c r="D17" s="317"/>
      <c r="E17" s="317" t="s">
        <v>677</v>
      </c>
      <c r="F17" s="317"/>
    </row>
    <row r="18" spans="1:6" x14ac:dyDescent="0.25">
      <c r="A18" s="317" t="s">
        <v>756</v>
      </c>
      <c r="B18" s="317"/>
      <c r="C18" s="317">
        <v>0</v>
      </c>
      <c r="D18" s="317"/>
      <c r="E18" s="318">
        <v>45046</v>
      </c>
      <c r="F18" s="317"/>
    </row>
    <row r="19" spans="1:6" x14ac:dyDescent="0.25">
      <c r="A19" s="321"/>
      <c r="B19" s="321"/>
      <c r="C19" s="321"/>
      <c r="D19" s="321"/>
      <c r="E19" s="317" t="s">
        <v>679</v>
      </c>
      <c r="F19" s="317"/>
    </row>
    <row r="20" spans="1:6" x14ac:dyDescent="0.25">
      <c r="A20" s="321"/>
      <c r="B20" s="321"/>
      <c r="C20" s="321"/>
      <c r="D20" s="321"/>
      <c r="E20" s="322">
        <v>45046</v>
      </c>
      <c r="F20" s="309"/>
    </row>
    <row r="21" spans="1:6" x14ac:dyDescent="0.25">
      <c r="A21" s="314"/>
      <c r="B21" s="315"/>
      <c r="C21" s="315"/>
      <c r="D21" s="315"/>
      <c r="E21" s="315"/>
      <c r="F21" s="316"/>
    </row>
    <row r="22" spans="1:6" x14ac:dyDescent="0.25">
      <c r="A22" s="320" t="s">
        <v>680</v>
      </c>
      <c r="B22" s="317"/>
      <c r="C22" s="317"/>
      <c r="D22" s="317"/>
      <c r="E22" s="317"/>
      <c r="F22" s="317"/>
    </row>
    <row r="23" spans="1:6" x14ac:dyDescent="0.25">
      <c r="A23" s="317" t="s">
        <v>681</v>
      </c>
      <c r="B23" s="317"/>
      <c r="C23" s="317" t="s">
        <v>682</v>
      </c>
      <c r="D23" s="317"/>
      <c r="E23" s="317" t="s">
        <v>683</v>
      </c>
      <c r="F23" s="317"/>
    </row>
    <row r="24" spans="1:6" x14ac:dyDescent="0.25">
      <c r="A24" s="324">
        <v>0.60009999999999997</v>
      </c>
      <c r="B24" s="317"/>
      <c r="C24" s="324">
        <v>0.30009999999999998</v>
      </c>
      <c r="D24" s="317"/>
      <c r="E24" s="324">
        <v>1E-4</v>
      </c>
      <c r="F24" s="317"/>
    </row>
    <row r="25" spans="1:6" x14ac:dyDescent="0.25">
      <c r="A25" s="327">
        <v>1</v>
      </c>
      <c r="B25" s="317"/>
      <c r="C25" s="327">
        <v>0.6</v>
      </c>
      <c r="D25" s="317"/>
      <c r="E25" s="327">
        <v>0.3</v>
      </c>
      <c r="F25" s="317"/>
    </row>
    <row r="26" spans="1:6" x14ac:dyDescent="0.25">
      <c r="A26" s="321"/>
      <c r="B26" s="321"/>
      <c r="C26" s="321"/>
      <c r="D26" s="321"/>
      <c r="E26" s="321"/>
      <c r="F26" s="321"/>
    </row>
    <row r="27" spans="1:6" x14ac:dyDescent="0.25">
      <c r="A27" s="325" t="s">
        <v>684</v>
      </c>
      <c r="B27" s="326"/>
      <c r="C27" s="326"/>
      <c r="D27" s="326"/>
      <c r="E27" s="326"/>
      <c r="F27" s="326"/>
    </row>
    <row r="28" spans="1:6" x14ac:dyDescent="0.25">
      <c r="A28" s="317" t="s">
        <v>685</v>
      </c>
      <c r="B28" s="317"/>
      <c r="C28" s="323" t="s">
        <v>757</v>
      </c>
      <c r="D28" s="323"/>
      <c r="E28" s="323"/>
      <c r="F28" s="323"/>
    </row>
    <row r="29" spans="1:6" x14ac:dyDescent="0.25">
      <c r="A29" s="317" t="s">
        <v>687</v>
      </c>
      <c r="B29" s="317"/>
      <c r="C29" s="323" t="s">
        <v>758</v>
      </c>
      <c r="D29" s="323"/>
      <c r="E29" s="323"/>
      <c r="F29" s="323"/>
    </row>
    <row r="30" spans="1:6" x14ac:dyDescent="0.25">
      <c r="A30" s="317" t="s">
        <v>688</v>
      </c>
      <c r="B30" s="317"/>
      <c r="C30" s="323" t="s">
        <v>759</v>
      </c>
      <c r="D30" s="323"/>
      <c r="E30" s="323"/>
      <c r="F30" s="323"/>
    </row>
    <row r="31" spans="1:6" x14ac:dyDescent="0.25">
      <c r="A31" s="317" t="s">
        <v>690</v>
      </c>
      <c r="B31" s="317"/>
      <c r="C31" s="323" t="s">
        <v>760</v>
      </c>
      <c r="D31" s="323"/>
      <c r="E31" s="323"/>
      <c r="F31" s="323"/>
    </row>
    <row r="32" spans="1:6" x14ac:dyDescent="0.25">
      <c r="A32" s="317" t="s">
        <v>692</v>
      </c>
      <c r="B32" s="317"/>
      <c r="C32" s="323" t="s">
        <v>761</v>
      </c>
      <c r="D32" s="323"/>
      <c r="E32" s="323"/>
      <c r="F32" s="323"/>
    </row>
    <row r="33" spans="1:6" x14ac:dyDescent="0.25">
      <c r="A33" s="317" t="s">
        <v>694</v>
      </c>
      <c r="B33" s="317"/>
      <c r="C33" s="323" t="s">
        <v>611</v>
      </c>
      <c r="D33" s="323"/>
      <c r="E33" s="323"/>
      <c r="F33" s="323"/>
    </row>
    <row r="34" spans="1:6" x14ac:dyDescent="0.25">
      <c r="A34" s="317" t="s">
        <v>695</v>
      </c>
      <c r="B34" s="317"/>
      <c r="C34" s="323" t="s">
        <v>547</v>
      </c>
      <c r="D34" s="323"/>
      <c r="E34" s="323"/>
      <c r="F34" s="323"/>
    </row>
    <row r="35" spans="1:6" x14ac:dyDescent="0.25">
      <c r="A35" s="317" t="s">
        <v>696</v>
      </c>
      <c r="B35" s="317"/>
      <c r="C35" s="323" t="s">
        <v>697</v>
      </c>
      <c r="D35" s="323"/>
      <c r="E35" s="323"/>
      <c r="F35" s="323"/>
    </row>
    <row r="36" spans="1:6" x14ac:dyDescent="0.25">
      <c r="A36" s="321"/>
      <c r="B36" s="321"/>
      <c r="C36" s="321"/>
      <c r="D36" s="321"/>
      <c r="E36" s="321"/>
      <c r="F36" s="321"/>
    </row>
    <row r="37" spans="1:6" x14ac:dyDescent="0.25">
      <c r="A37" s="317" t="s">
        <v>685</v>
      </c>
      <c r="B37" s="317"/>
      <c r="C37" s="323" t="s">
        <v>762</v>
      </c>
      <c r="D37" s="323"/>
      <c r="E37" s="323"/>
      <c r="F37" s="323"/>
    </row>
    <row r="38" spans="1:6" x14ac:dyDescent="0.25">
      <c r="A38" s="317" t="s">
        <v>687</v>
      </c>
      <c r="B38" s="317"/>
      <c r="C38" s="323" t="s">
        <v>758</v>
      </c>
      <c r="D38" s="323"/>
      <c r="E38" s="323"/>
      <c r="F38" s="323"/>
    </row>
    <row r="39" spans="1:6" x14ac:dyDescent="0.25">
      <c r="A39" s="317" t="s">
        <v>688</v>
      </c>
      <c r="B39" s="317"/>
      <c r="C39" s="323" t="s">
        <v>689</v>
      </c>
      <c r="D39" s="323"/>
      <c r="E39" s="323"/>
      <c r="F39" s="323"/>
    </row>
    <row r="40" spans="1:6" x14ac:dyDescent="0.25">
      <c r="A40" s="317" t="s">
        <v>690</v>
      </c>
      <c r="B40" s="317"/>
      <c r="C40" s="323" t="s">
        <v>729</v>
      </c>
      <c r="D40" s="323"/>
      <c r="E40" s="323"/>
      <c r="F40" s="323"/>
    </row>
    <row r="41" spans="1:6" x14ac:dyDescent="0.25">
      <c r="A41" s="317" t="s">
        <v>692</v>
      </c>
      <c r="B41" s="317"/>
      <c r="C41" s="323" t="s">
        <v>763</v>
      </c>
      <c r="D41" s="323"/>
      <c r="E41" s="323"/>
      <c r="F41" s="323"/>
    </row>
    <row r="42" spans="1:6" x14ac:dyDescent="0.25">
      <c r="A42" s="317" t="s">
        <v>694</v>
      </c>
      <c r="B42" s="317"/>
      <c r="C42" s="323" t="s">
        <v>611</v>
      </c>
      <c r="D42" s="323"/>
      <c r="E42" s="323"/>
      <c r="F42" s="323"/>
    </row>
    <row r="43" spans="1:6" x14ac:dyDescent="0.25">
      <c r="A43" s="317" t="s">
        <v>695</v>
      </c>
      <c r="B43" s="317"/>
      <c r="C43" s="323" t="s">
        <v>547</v>
      </c>
      <c r="D43" s="323"/>
      <c r="E43" s="323"/>
      <c r="F43" s="323"/>
    </row>
    <row r="44" spans="1:6" x14ac:dyDescent="0.25">
      <c r="A44" s="317" t="s">
        <v>696</v>
      </c>
      <c r="B44" s="317"/>
      <c r="C44" s="323" t="s">
        <v>697</v>
      </c>
      <c r="D44" s="323"/>
      <c r="E44" s="323"/>
      <c r="F44" s="323"/>
    </row>
  </sheetData>
  <mergeCells count="74">
    <mergeCell ref="A42:B42"/>
    <mergeCell ref="C42:F42"/>
    <mergeCell ref="A43:B43"/>
    <mergeCell ref="C43:F43"/>
    <mergeCell ref="A44:B44"/>
    <mergeCell ref="C44:F44"/>
    <mergeCell ref="A39:B39"/>
    <mergeCell ref="C39:F39"/>
    <mergeCell ref="A40:B40"/>
    <mergeCell ref="C40:F40"/>
    <mergeCell ref="A41:B41"/>
    <mergeCell ref="C41:F41"/>
    <mergeCell ref="A38:B38"/>
    <mergeCell ref="C38:F38"/>
    <mergeCell ref="A32:B32"/>
    <mergeCell ref="C32:F32"/>
    <mergeCell ref="A33:B33"/>
    <mergeCell ref="C33:F33"/>
    <mergeCell ref="A34:B34"/>
    <mergeCell ref="C34:F34"/>
    <mergeCell ref="A35:B35"/>
    <mergeCell ref="C35:F35"/>
    <mergeCell ref="A36:F36"/>
    <mergeCell ref="A37:B37"/>
    <mergeCell ref="C37:F37"/>
    <mergeCell ref="A29:B29"/>
    <mergeCell ref="C29:F29"/>
    <mergeCell ref="A30:B30"/>
    <mergeCell ref="C30:F30"/>
    <mergeCell ref="A31:B31"/>
    <mergeCell ref="C31:F31"/>
    <mergeCell ref="A28:B28"/>
    <mergeCell ref="C28:F28"/>
    <mergeCell ref="A23:B23"/>
    <mergeCell ref="C23:D23"/>
    <mergeCell ref="E23:F23"/>
    <mergeCell ref="A24:B24"/>
    <mergeCell ref="C24:D24"/>
    <mergeCell ref="E24:F24"/>
    <mergeCell ref="A25:B25"/>
    <mergeCell ref="C25:D25"/>
    <mergeCell ref="E25:F25"/>
    <mergeCell ref="A26:F26"/>
    <mergeCell ref="A27:F27"/>
    <mergeCell ref="A22:F22"/>
    <mergeCell ref="A17:B17"/>
    <mergeCell ref="C17:D17"/>
    <mergeCell ref="E17:F17"/>
    <mergeCell ref="A18:B18"/>
    <mergeCell ref="C18:D18"/>
    <mergeCell ref="E18:F18"/>
    <mergeCell ref="A19:B20"/>
    <mergeCell ref="C19:D20"/>
    <mergeCell ref="E19:F19"/>
    <mergeCell ref="E20:F20"/>
    <mergeCell ref="A21:F21"/>
    <mergeCell ref="A16:F16"/>
    <mergeCell ref="A5:B5"/>
    <mergeCell ref="C5:F5"/>
    <mergeCell ref="A6:B6"/>
    <mergeCell ref="C6:F6"/>
    <mergeCell ref="A7:F7"/>
    <mergeCell ref="A8:F8"/>
    <mergeCell ref="A11:F11"/>
    <mergeCell ref="A12:F12"/>
    <mergeCell ref="E13:F13"/>
    <mergeCell ref="E14:F14"/>
    <mergeCell ref="A15:F15"/>
    <mergeCell ref="A1:F1"/>
    <mergeCell ref="A2:F2"/>
    <mergeCell ref="A3:B3"/>
    <mergeCell ref="C3:F3"/>
    <mergeCell ref="A4:B4"/>
    <mergeCell ref="C4:F4"/>
  </mergeCells>
  <pageMargins left="0.7" right="0.7" top="0.75" bottom="0.75" header="0.3" footer="0.3"/>
  <pageSetup paperSize="9" scale="59" orientation="landscape"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F44"/>
  <sheetViews>
    <sheetView workbookViewId="0">
      <selection activeCell="D48" sqref="D48"/>
    </sheetView>
  </sheetViews>
  <sheetFormatPr baseColWidth="10" defaultColWidth="41.85546875" defaultRowHeight="15" x14ac:dyDescent="0.25"/>
  <cols>
    <col min="1" max="16384" width="41.85546875" style="102"/>
  </cols>
  <sheetData>
    <row r="1" spans="1:6" ht="18.75" x14ac:dyDescent="0.3">
      <c r="A1" s="259" t="s">
        <v>654</v>
      </c>
      <c r="B1" s="259"/>
      <c r="C1" s="259"/>
      <c r="D1" s="259"/>
      <c r="E1" s="259"/>
      <c r="F1" s="259"/>
    </row>
    <row r="2" spans="1:6" x14ac:dyDescent="0.25">
      <c r="A2" s="296" t="s">
        <v>655</v>
      </c>
      <c r="B2" s="297"/>
      <c r="C2" s="297"/>
      <c r="D2" s="297"/>
      <c r="E2" s="297"/>
      <c r="F2" s="298"/>
    </row>
    <row r="3" spans="1:6" x14ac:dyDescent="0.25">
      <c r="A3" s="299" t="s">
        <v>656</v>
      </c>
      <c r="B3" s="292"/>
      <c r="C3" s="300" t="s">
        <v>0</v>
      </c>
      <c r="D3" s="300"/>
      <c r="E3" s="300"/>
      <c r="F3" s="292"/>
    </row>
    <row r="4" spans="1:6" x14ac:dyDescent="0.25">
      <c r="A4" s="299"/>
      <c r="B4" s="292"/>
      <c r="C4" s="300"/>
      <c r="D4" s="300"/>
      <c r="E4" s="300"/>
      <c r="F4" s="292"/>
    </row>
    <row r="5" spans="1:6" x14ac:dyDescent="0.25">
      <c r="A5" s="299" t="s">
        <v>657</v>
      </c>
      <c r="B5" s="292"/>
      <c r="C5" s="300" t="s">
        <v>499</v>
      </c>
      <c r="D5" s="300"/>
      <c r="E5" s="300"/>
      <c r="F5" s="292"/>
    </row>
    <row r="6" spans="1:6" x14ac:dyDescent="0.25">
      <c r="A6" s="301" t="s">
        <v>658</v>
      </c>
      <c r="B6" s="302"/>
      <c r="C6" s="303" t="s">
        <v>764</v>
      </c>
      <c r="D6" s="303"/>
      <c r="E6" s="303"/>
      <c r="F6" s="302"/>
    </row>
    <row r="7" spans="1:6" x14ac:dyDescent="0.25">
      <c r="A7" s="293"/>
      <c r="B7" s="294"/>
      <c r="C7" s="294"/>
      <c r="D7" s="294"/>
      <c r="E7" s="294"/>
      <c r="F7" s="295"/>
    </row>
    <row r="8" spans="1:6" x14ac:dyDescent="0.25">
      <c r="A8" s="296" t="s">
        <v>660</v>
      </c>
      <c r="B8" s="297"/>
      <c r="C8" s="297"/>
      <c r="D8" s="297"/>
      <c r="E8" s="297"/>
      <c r="F8" s="298"/>
    </row>
    <row r="9" spans="1:6" x14ac:dyDescent="0.25">
      <c r="A9" s="108" t="s">
        <v>661</v>
      </c>
      <c r="B9" s="108" t="s">
        <v>662</v>
      </c>
      <c r="C9" s="108" t="s">
        <v>663</v>
      </c>
      <c r="D9" s="108" t="s">
        <v>664</v>
      </c>
      <c r="E9" s="108" t="s">
        <v>665</v>
      </c>
      <c r="F9" s="108" t="s">
        <v>666</v>
      </c>
    </row>
    <row r="10" spans="1:6" ht="48.75" x14ac:dyDescent="0.25">
      <c r="A10" s="108" t="s">
        <v>765</v>
      </c>
      <c r="B10" s="108" t="s">
        <v>766</v>
      </c>
      <c r="C10" s="108" t="s">
        <v>725</v>
      </c>
      <c r="D10" s="108" t="s">
        <v>718</v>
      </c>
      <c r="E10" s="108" t="s">
        <v>767</v>
      </c>
      <c r="F10" s="108" t="s">
        <v>768</v>
      </c>
    </row>
    <row r="11" spans="1:6" x14ac:dyDescent="0.25">
      <c r="A11" s="293"/>
      <c r="B11" s="294"/>
      <c r="C11" s="294"/>
      <c r="D11" s="294"/>
      <c r="E11" s="294"/>
      <c r="F11" s="295"/>
    </row>
    <row r="12" spans="1:6" x14ac:dyDescent="0.25">
      <c r="A12" s="296" t="s">
        <v>669</v>
      </c>
      <c r="B12" s="297"/>
      <c r="C12" s="297"/>
      <c r="D12" s="297"/>
      <c r="E12" s="297"/>
      <c r="F12" s="298"/>
    </row>
    <row r="13" spans="1:6" x14ac:dyDescent="0.25">
      <c r="A13" s="108" t="s">
        <v>670</v>
      </c>
      <c r="B13" s="108" t="s">
        <v>671</v>
      </c>
      <c r="C13" s="108" t="s">
        <v>663</v>
      </c>
      <c r="D13" s="108" t="s">
        <v>672</v>
      </c>
      <c r="E13" s="283" t="s">
        <v>673</v>
      </c>
      <c r="F13" s="283"/>
    </row>
    <row r="14" spans="1:6" x14ac:dyDescent="0.25">
      <c r="A14" s="108">
        <v>0</v>
      </c>
      <c r="B14" s="109">
        <v>0.8</v>
      </c>
      <c r="C14" s="108" t="s">
        <v>611</v>
      </c>
      <c r="D14" s="108" t="s">
        <v>674</v>
      </c>
      <c r="E14" s="290">
        <v>44926</v>
      </c>
      <c r="F14" s="283"/>
    </row>
    <row r="15" spans="1:6" x14ac:dyDescent="0.25">
      <c r="A15" s="304"/>
      <c r="B15" s="304"/>
      <c r="C15" s="304"/>
      <c r="D15" s="304"/>
      <c r="E15" s="304"/>
      <c r="F15" s="304"/>
    </row>
    <row r="16" spans="1:6" x14ac:dyDescent="0.25">
      <c r="A16" s="296" t="s">
        <v>675</v>
      </c>
      <c r="B16" s="297"/>
      <c r="C16" s="297"/>
      <c r="D16" s="297"/>
      <c r="E16" s="297"/>
      <c r="F16" s="298"/>
    </row>
    <row r="17" spans="1:6" x14ac:dyDescent="0.25">
      <c r="A17" s="283" t="s">
        <v>670</v>
      </c>
      <c r="B17" s="283"/>
      <c r="C17" s="283" t="s">
        <v>676</v>
      </c>
      <c r="D17" s="283"/>
      <c r="E17" s="283" t="s">
        <v>677</v>
      </c>
      <c r="F17" s="283"/>
    </row>
    <row r="18" spans="1:6" x14ac:dyDescent="0.25">
      <c r="A18" s="283" t="s">
        <v>769</v>
      </c>
      <c r="B18" s="283"/>
      <c r="C18" s="283">
        <v>0</v>
      </c>
      <c r="D18" s="283"/>
      <c r="E18" s="290">
        <v>44773</v>
      </c>
      <c r="F18" s="283"/>
    </row>
    <row r="19" spans="1:6" x14ac:dyDescent="0.25">
      <c r="A19" s="285"/>
      <c r="B19" s="285"/>
      <c r="C19" s="285"/>
      <c r="D19" s="285"/>
      <c r="E19" s="283" t="s">
        <v>679</v>
      </c>
      <c r="F19" s="283"/>
    </row>
    <row r="20" spans="1:6" x14ac:dyDescent="0.25">
      <c r="A20" s="285"/>
      <c r="B20" s="285"/>
      <c r="C20" s="285"/>
      <c r="D20" s="285"/>
      <c r="E20" s="291">
        <v>44773</v>
      </c>
      <c r="F20" s="292"/>
    </row>
    <row r="21" spans="1:6" x14ac:dyDescent="0.25">
      <c r="A21" s="293"/>
      <c r="B21" s="294"/>
      <c r="C21" s="294"/>
      <c r="D21" s="294"/>
      <c r="E21" s="294"/>
      <c r="F21" s="295"/>
    </row>
    <row r="22" spans="1:6" x14ac:dyDescent="0.25">
      <c r="A22" s="289" t="s">
        <v>680</v>
      </c>
      <c r="B22" s="283"/>
      <c r="C22" s="283"/>
      <c r="D22" s="283"/>
      <c r="E22" s="283"/>
      <c r="F22" s="283"/>
    </row>
    <row r="23" spans="1:6" x14ac:dyDescent="0.25">
      <c r="A23" s="283" t="s">
        <v>681</v>
      </c>
      <c r="B23" s="283"/>
      <c r="C23" s="283" t="s">
        <v>682</v>
      </c>
      <c r="D23" s="283"/>
      <c r="E23" s="283" t="s">
        <v>683</v>
      </c>
      <c r="F23" s="283"/>
    </row>
    <row r="24" spans="1:6" x14ac:dyDescent="0.25">
      <c r="A24" s="286">
        <v>0.60009999999999997</v>
      </c>
      <c r="B24" s="283"/>
      <c r="C24" s="286">
        <v>0.30009999999999998</v>
      </c>
      <c r="D24" s="283"/>
      <c r="E24" s="286">
        <v>1E-4</v>
      </c>
      <c r="F24" s="283"/>
    </row>
    <row r="25" spans="1:6" x14ac:dyDescent="0.25">
      <c r="A25" s="328">
        <v>1</v>
      </c>
      <c r="B25" s="283"/>
      <c r="C25" s="286">
        <v>0.6</v>
      </c>
      <c r="D25" s="283"/>
      <c r="E25" s="328">
        <v>0.3</v>
      </c>
      <c r="F25" s="283"/>
    </row>
    <row r="26" spans="1:6" x14ac:dyDescent="0.25">
      <c r="A26" s="285"/>
      <c r="B26" s="285"/>
      <c r="C26" s="285"/>
      <c r="D26" s="285"/>
      <c r="E26" s="285"/>
      <c r="F26" s="285"/>
    </row>
    <row r="27" spans="1:6" x14ac:dyDescent="0.25">
      <c r="A27" s="287" t="s">
        <v>684</v>
      </c>
      <c r="B27" s="288"/>
      <c r="C27" s="288"/>
      <c r="D27" s="288"/>
      <c r="E27" s="288"/>
      <c r="F27" s="288"/>
    </row>
    <row r="28" spans="1:6" x14ac:dyDescent="0.25">
      <c r="A28" s="283" t="s">
        <v>685</v>
      </c>
      <c r="B28" s="283"/>
      <c r="C28" s="284" t="s">
        <v>770</v>
      </c>
      <c r="D28" s="284"/>
      <c r="E28" s="284"/>
      <c r="F28" s="284"/>
    </row>
    <row r="29" spans="1:6" x14ac:dyDescent="0.25">
      <c r="A29" s="283" t="s">
        <v>687</v>
      </c>
      <c r="B29" s="283"/>
      <c r="C29" s="284" t="s">
        <v>771</v>
      </c>
      <c r="D29" s="284"/>
      <c r="E29" s="284"/>
      <c r="F29" s="284"/>
    </row>
    <row r="30" spans="1:6" x14ac:dyDescent="0.25">
      <c r="A30" s="283" t="s">
        <v>688</v>
      </c>
      <c r="B30" s="283"/>
      <c r="C30" s="284" t="s">
        <v>689</v>
      </c>
      <c r="D30" s="284"/>
      <c r="E30" s="284"/>
      <c r="F30" s="284"/>
    </row>
    <row r="31" spans="1:6" x14ac:dyDescent="0.25">
      <c r="A31" s="283" t="s">
        <v>690</v>
      </c>
      <c r="B31" s="283"/>
      <c r="C31" s="284" t="s">
        <v>691</v>
      </c>
      <c r="D31" s="284"/>
      <c r="E31" s="284"/>
      <c r="F31" s="284"/>
    </row>
    <row r="32" spans="1:6" x14ac:dyDescent="0.25">
      <c r="A32" s="283" t="s">
        <v>692</v>
      </c>
      <c r="B32" s="283"/>
      <c r="C32" s="284" t="s">
        <v>772</v>
      </c>
      <c r="D32" s="284"/>
      <c r="E32" s="284"/>
      <c r="F32" s="284"/>
    </row>
    <row r="33" spans="1:6" x14ac:dyDescent="0.25">
      <c r="A33" s="283" t="s">
        <v>694</v>
      </c>
      <c r="B33" s="283"/>
      <c r="C33" s="284" t="s">
        <v>611</v>
      </c>
      <c r="D33" s="284"/>
      <c r="E33" s="284"/>
      <c r="F33" s="284"/>
    </row>
    <row r="34" spans="1:6" x14ac:dyDescent="0.25">
      <c r="A34" s="283" t="s">
        <v>695</v>
      </c>
      <c r="B34" s="283"/>
      <c r="C34" s="284" t="s">
        <v>768</v>
      </c>
      <c r="D34" s="284"/>
      <c r="E34" s="284"/>
      <c r="F34" s="284"/>
    </row>
    <row r="35" spans="1:6" x14ac:dyDescent="0.25">
      <c r="A35" s="283" t="s">
        <v>696</v>
      </c>
      <c r="B35" s="283"/>
      <c r="C35" s="284" t="s">
        <v>697</v>
      </c>
      <c r="D35" s="284"/>
      <c r="E35" s="284"/>
      <c r="F35" s="284"/>
    </row>
    <row r="36" spans="1:6" x14ac:dyDescent="0.25">
      <c r="A36" s="285"/>
      <c r="B36" s="285"/>
      <c r="C36" s="285"/>
      <c r="D36" s="285"/>
      <c r="E36" s="285"/>
      <c r="F36" s="285"/>
    </row>
    <row r="37" spans="1:6" x14ac:dyDescent="0.25">
      <c r="A37" s="283" t="s">
        <v>685</v>
      </c>
      <c r="B37" s="283"/>
      <c r="C37" s="284" t="s">
        <v>773</v>
      </c>
      <c r="D37" s="284"/>
      <c r="E37" s="284"/>
      <c r="F37" s="284"/>
    </row>
    <row r="38" spans="1:6" x14ac:dyDescent="0.25">
      <c r="A38" s="283" t="s">
        <v>687</v>
      </c>
      <c r="B38" s="283"/>
      <c r="C38" s="284" t="s">
        <v>771</v>
      </c>
      <c r="D38" s="284"/>
      <c r="E38" s="284"/>
      <c r="F38" s="284"/>
    </row>
    <row r="39" spans="1:6" x14ac:dyDescent="0.25">
      <c r="A39" s="283" t="s">
        <v>688</v>
      </c>
      <c r="B39" s="283"/>
      <c r="C39" s="284" t="s">
        <v>689</v>
      </c>
      <c r="D39" s="284"/>
      <c r="E39" s="284"/>
      <c r="F39" s="284"/>
    </row>
    <row r="40" spans="1:6" x14ac:dyDescent="0.25">
      <c r="A40" s="283" t="s">
        <v>690</v>
      </c>
      <c r="B40" s="283"/>
      <c r="C40" s="284" t="s">
        <v>691</v>
      </c>
      <c r="D40" s="284"/>
      <c r="E40" s="284"/>
      <c r="F40" s="284"/>
    </row>
    <row r="41" spans="1:6" x14ac:dyDescent="0.25">
      <c r="A41" s="283" t="s">
        <v>692</v>
      </c>
      <c r="B41" s="283"/>
      <c r="C41" s="284" t="s">
        <v>774</v>
      </c>
      <c r="D41" s="284"/>
      <c r="E41" s="284"/>
      <c r="F41" s="284"/>
    </row>
    <row r="42" spans="1:6" x14ac:dyDescent="0.25">
      <c r="A42" s="283" t="s">
        <v>694</v>
      </c>
      <c r="B42" s="283"/>
      <c r="C42" s="284" t="s">
        <v>611</v>
      </c>
      <c r="D42" s="284"/>
      <c r="E42" s="284"/>
      <c r="F42" s="284"/>
    </row>
    <row r="43" spans="1:6" x14ac:dyDescent="0.25">
      <c r="A43" s="283" t="s">
        <v>695</v>
      </c>
      <c r="B43" s="283"/>
      <c r="C43" s="284" t="s">
        <v>768</v>
      </c>
      <c r="D43" s="284"/>
      <c r="E43" s="284"/>
      <c r="F43" s="284"/>
    </row>
    <row r="44" spans="1:6" x14ac:dyDescent="0.25">
      <c r="A44" s="283" t="s">
        <v>696</v>
      </c>
      <c r="B44" s="283"/>
      <c r="C44" s="284" t="s">
        <v>697</v>
      </c>
      <c r="D44" s="284"/>
      <c r="E44" s="284"/>
      <c r="F44" s="284"/>
    </row>
  </sheetData>
  <mergeCells count="74">
    <mergeCell ref="A42:B42"/>
    <mergeCell ref="C42:F42"/>
    <mergeCell ref="A43:B43"/>
    <mergeCell ref="C43:F43"/>
    <mergeCell ref="A44:B44"/>
    <mergeCell ref="C44:F44"/>
    <mergeCell ref="A39:B39"/>
    <mergeCell ref="C39:F39"/>
    <mergeCell ref="A40:B40"/>
    <mergeCell ref="C40:F40"/>
    <mergeCell ref="A41:B41"/>
    <mergeCell ref="C41:F41"/>
    <mergeCell ref="A38:B38"/>
    <mergeCell ref="C38:F38"/>
    <mergeCell ref="A32:B32"/>
    <mergeCell ref="C32:F32"/>
    <mergeCell ref="A33:B33"/>
    <mergeCell ref="C33:F33"/>
    <mergeCell ref="A34:B34"/>
    <mergeCell ref="C34:F34"/>
    <mergeCell ref="A35:B35"/>
    <mergeCell ref="C35:F35"/>
    <mergeCell ref="A36:F36"/>
    <mergeCell ref="A37:B37"/>
    <mergeCell ref="C37:F37"/>
    <mergeCell ref="A29:B29"/>
    <mergeCell ref="C29:F29"/>
    <mergeCell ref="A30:B30"/>
    <mergeCell ref="C30:F30"/>
    <mergeCell ref="A31:B31"/>
    <mergeCell ref="C31:F31"/>
    <mergeCell ref="A28:B28"/>
    <mergeCell ref="C28:F28"/>
    <mergeCell ref="A23:B23"/>
    <mergeCell ref="C23:D23"/>
    <mergeCell ref="E23:F23"/>
    <mergeCell ref="A24:B24"/>
    <mergeCell ref="C24:D24"/>
    <mergeCell ref="E24:F24"/>
    <mergeCell ref="A25:B25"/>
    <mergeCell ref="C25:D25"/>
    <mergeCell ref="E25:F25"/>
    <mergeCell ref="A26:F26"/>
    <mergeCell ref="A27:F27"/>
    <mergeCell ref="A22:F22"/>
    <mergeCell ref="A17:B17"/>
    <mergeCell ref="C17:D17"/>
    <mergeCell ref="E17:F17"/>
    <mergeCell ref="A18:B18"/>
    <mergeCell ref="C18:D18"/>
    <mergeCell ref="E18:F18"/>
    <mergeCell ref="A19:B20"/>
    <mergeCell ref="C19:D20"/>
    <mergeCell ref="E19:F19"/>
    <mergeCell ref="E20:F20"/>
    <mergeCell ref="A21:F21"/>
    <mergeCell ref="A16:F16"/>
    <mergeCell ref="A5:B5"/>
    <mergeCell ref="C5:F5"/>
    <mergeCell ref="A6:B6"/>
    <mergeCell ref="C6:F6"/>
    <mergeCell ref="A7:F7"/>
    <mergeCell ref="A8:F8"/>
    <mergeCell ref="A11:F11"/>
    <mergeCell ref="A12:F12"/>
    <mergeCell ref="E13:F13"/>
    <mergeCell ref="E14:F14"/>
    <mergeCell ref="A15:F15"/>
    <mergeCell ref="A1:F1"/>
    <mergeCell ref="A2:F2"/>
    <mergeCell ref="A3:B3"/>
    <mergeCell ref="C3:F3"/>
    <mergeCell ref="A4:B4"/>
    <mergeCell ref="C4:F4"/>
  </mergeCells>
  <pageMargins left="0.7" right="0.7" top="0.75" bottom="0.75" header="0.3" footer="0.3"/>
  <pageSetup paperSize="9" scale="52" orientation="landscape"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F44"/>
  <sheetViews>
    <sheetView workbookViewId="0">
      <selection activeCell="C47" sqref="C47"/>
    </sheetView>
  </sheetViews>
  <sheetFormatPr baseColWidth="10" defaultColWidth="49.140625" defaultRowHeight="15" x14ac:dyDescent="0.25"/>
  <cols>
    <col min="1" max="16384" width="49.140625" style="102"/>
  </cols>
  <sheetData>
    <row r="1" spans="1:6" ht="18.75" x14ac:dyDescent="0.3">
      <c r="A1" s="259" t="s">
        <v>654</v>
      </c>
      <c r="B1" s="259"/>
      <c r="C1" s="259"/>
      <c r="D1" s="259"/>
      <c r="E1" s="259"/>
      <c r="F1" s="259"/>
    </row>
    <row r="2" spans="1:6" x14ac:dyDescent="0.25">
      <c r="A2" s="296" t="s">
        <v>655</v>
      </c>
      <c r="B2" s="297"/>
      <c r="C2" s="297"/>
      <c r="D2" s="297"/>
      <c r="E2" s="297"/>
      <c r="F2" s="298"/>
    </row>
    <row r="3" spans="1:6" x14ac:dyDescent="0.25">
      <c r="A3" s="299" t="s">
        <v>656</v>
      </c>
      <c r="B3" s="292"/>
      <c r="C3" s="300" t="s">
        <v>0</v>
      </c>
      <c r="D3" s="300"/>
      <c r="E3" s="300"/>
      <c r="F3" s="292"/>
    </row>
    <row r="4" spans="1:6" x14ac:dyDescent="0.25">
      <c r="A4" s="299"/>
      <c r="B4" s="292"/>
      <c r="C4" s="300"/>
      <c r="D4" s="300"/>
      <c r="E4" s="300"/>
      <c r="F4" s="292"/>
    </row>
    <row r="5" spans="1:6" x14ac:dyDescent="0.25">
      <c r="A5" s="299" t="s">
        <v>657</v>
      </c>
      <c r="B5" s="292"/>
      <c r="C5" s="300" t="s">
        <v>499</v>
      </c>
      <c r="D5" s="300"/>
      <c r="E5" s="300"/>
      <c r="F5" s="292"/>
    </row>
    <row r="6" spans="1:6" x14ac:dyDescent="0.25">
      <c r="A6" s="301" t="s">
        <v>658</v>
      </c>
      <c r="B6" s="302"/>
      <c r="C6" s="303" t="s">
        <v>775</v>
      </c>
      <c r="D6" s="303"/>
      <c r="E6" s="303"/>
      <c r="F6" s="302"/>
    </row>
    <row r="7" spans="1:6" x14ac:dyDescent="0.25">
      <c r="A7" s="293"/>
      <c r="B7" s="294"/>
      <c r="C7" s="294"/>
      <c r="D7" s="294"/>
      <c r="E7" s="294"/>
      <c r="F7" s="295"/>
    </row>
    <row r="8" spans="1:6" x14ac:dyDescent="0.25">
      <c r="A8" s="296" t="s">
        <v>660</v>
      </c>
      <c r="B8" s="297"/>
      <c r="C8" s="297"/>
      <c r="D8" s="297"/>
      <c r="E8" s="297"/>
      <c r="F8" s="298"/>
    </row>
    <row r="9" spans="1:6" x14ac:dyDescent="0.25">
      <c r="A9" s="108" t="s">
        <v>661</v>
      </c>
      <c r="B9" s="108" t="s">
        <v>662</v>
      </c>
      <c r="C9" s="108" t="s">
        <v>663</v>
      </c>
      <c r="D9" s="108" t="s">
        <v>664</v>
      </c>
      <c r="E9" s="108" t="s">
        <v>665</v>
      </c>
      <c r="F9" s="108" t="s">
        <v>666</v>
      </c>
    </row>
    <row r="10" spans="1:6" ht="36.75" x14ac:dyDescent="0.25">
      <c r="A10" s="108" t="s">
        <v>776</v>
      </c>
      <c r="B10" s="108" t="s">
        <v>777</v>
      </c>
      <c r="C10" s="108" t="s">
        <v>725</v>
      </c>
      <c r="D10" s="108" t="s">
        <v>726</v>
      </c>
      <c r="E10" s="108" t="s">
        <v>778</v>
      </c>
      <c r="F10" s="108" t="s">
        <v>567</v>
      </c>
    </row>
    <row r="11" spans="1:6" x14ac:dyDescent="0.25">
      <c r="A11" s="293"/>
      <c r="B11" s="294"/>
      <c r="C11" s="294"/>
      <c r="D11" s="294"/>
      <c r="E11" s="294"/>
      <c r="F11" s="295"/>
    </row>
    <row r="12" spans="1:6" x14ac:dyDescent="0.25">
      <c r="A12" s="296" t="s">
        <v>669</v>
      </c>
      <c r="B12" s="297"/>
      <c r="C12" s="297"/>
      <c r="D12" s="297"/>
      <c r="E12" s="297"/>
      <c r="F12" s="298"/>
    </row>
    <row r="13" spans="1:6" x14ac:dyDescent="0.25">
      <c r="A13" s="108" t="s">
        <v>670</v>
      </c>
      <c r="B13" s="108" t="s">
        <v>671</v>
      </c>
      <c r="C13" s="108" t="s">
        <v>663</v>
      </c>
      <c r="D13" s="108" t="s">
        <v>672</v>
      </c>
      <c r="E13" s="283" t="s">
        <v>673</v>
      </c>
      <c r="F13" s="283"/>
    </row>
    <row r="14" spans="1:6" x14ac:dyDescent="0.25">
      <c r="A14" s="108">
        <v>0</v>
      </c>
      <c r="B14" s="109">
        <v>0.8</v>
      </c>
      <c r="C14" s="108" t="s">
        <v>611</v>
      </c>
      <c r="D14" s="108" t="s">
        <v>674</v>
      </c>
      <c r="E14" s="290">
        <v>44926</v>
      </c>
      <c r="F14" s="283"/>
    </row>
    <row r="15" spans="1:6" x14ac:dyDescent="0.25">
      <c r="A15" s="304"/>
      <c r="B15" s="304"/>
      <c r="C15" s="304"/>
      <c r="D15" s="304"/>
      <c r="E15" s="304"/>
      <c r="F15" s="304"/>
    </row>
    <row r="16" spans="1:6" x14ac:dyDescent="0.25">
      <c r="A16" s="296" t="s">
        <v>675</v>
      </c>
      <c r="B16" s="297"/>
      <c r="C16" s="297"/>
      <c r="D16" s="297"/>
      <c r="E16" s="297"/>
      <c r="F16" s="298"/>
    </row>
    <row r="17" spans="1:6" x14ac:dyDescent="0.25">
      <c r="A17" s="283" t="s">
        <v>670</v>
      </c>
      <c r="B17" s="283"/>
      <c r="C17" s="283" t="s">
        <v>676</v>
      </c>
      <c r="D17" s="283"/>
      <c r="E17" s="283" t="s">
        <v>677</v>
      </c>
      <c r="F17" s="283"/>
    </row>
    <row r="18" spans="1:6" x14ac:dyDescent="0.25">
      <c r="A18" s="283" t="s">
        <v>779</v>
      </c>
      <c r="B18" s="283"/>
      <c r="C18" s="283">
        <v>0</v>
      </c>
      <c r="D18" s="283"/>
      <c r="E18" s="290">
        <v>44681</v>
      </c>
      <c r="F18" s="283"/>
    </row>
    <row r="19" spans="1:6" x14ac:dyDescent="0.25">
      <c r="A19" s="285"/>
      <c r="B19" s="285"/>
      <c r="C19" s="285"/>
      <c r="D19" s="285"/>
      <c r="E19" s="283" t="s">
        <v>679</v>
      </c>
      <c r="F19" s="283"/>
    </row>
    <row r="20" spans="1:6" x14ac:dyDescent="0.25">
      <c r="A20" s="285"/>
      <c r="B20" s="285"/>
      <c r="C20" s="285"/>
      <c r="D20" s="285"/>
      <c r="E20" s="291">
        <v>44681</v>
      </c>
      <c r="F20" s="292"/>
    </row>
    <row r="21" spans="1:6" x14ac:dyDescent="0.25">
      <c r="A21" s="293"/>
      <c r="B21" s="294"/>
      <c r="C21" s="294"/>
      <c r="D21" s="294"/>
      <c r="E21" s="294"/>
      <c r="F21" s="295"/>
    </row>
    <row r="22" spans="1:6" x14ac:dyDescent="0.25">
      <c r="A22" s="289" t="s">
        <v>680</v>
      </c>
      <c r="B22" s="283"/>
      <c r="C22" s="283"/>
      <c r="D22" s="283"/>
      <c r="E22" s="283"/>
      <c r="F22" s="283"/>
    </row>
    <row r="23" spans="1:6" x14ac:dyDescent="0.25">
      <c r="A23" s="283" t="s">
        <v>681</v>
      </c>
      <c r="B23" s="283"/>
      <c r="C23" s="283" t="s">
        <v>682</v>
      </c>
      <c r="D23" s="283"/>
      <c r="E23" s="283" t="s">
        <v>683</v>
      </c>
      <c r="F23" s="283"/>
    </row>
    <row r="24" spans="1:6" x14ac:dyDescent="0.25">
      <c r="A24" s="286">
        <v>0.60009999999999997</v>
      </c>
      <c r="B24" s="283"/>
      <c r="C24" s="286">
        <v>0.30009999999999998</v>
      </c>
      <c r="D24" s="283"/>
      <c r="E24" s="286">
        <v>1E-4</v>
      </c>
      <c r="F24" s="283"/>
    </row>
    <row r="25" spans="1:6" x14ac:dyDescent="0.25">
      <c r="A25" s="328">
        <v>1</v>
      </c>
      <c r="B25" s="283"/>
      <c r="C25" s="328">
        <v>0.6</v>
      </c>
      <c r="D25" s="283"/>
      <c r="E25" s="328">
        <v>0.3</v>
      </c>
      <c r="F25" s="283"/>
    </row>
    <row r="26" spans="1:6" x14ac:dyDescent="0.25">
      <c r="A26" s="285"/>
      <c r="B26" s="285"/>
      <c r="C26" s="285"/>
      <c r="D26" s="285"/>
      <c r="E26" s="285"/>
      <c r="F26" s="285"/>
    </row>
    <row r="27" spans="1:6" x14ac:dyDescent="0.25">
      <c r="A27" s="287" t="s">
        <v>684</v>
      </c>
      <c r="B27" s="288"/>
      <c r="C27" s="288"/>
      <c r="D27" s="288"/>
      <c r="E27" s="288"/>
      <c r="F27" s="288"/>
    </row>
    <row r="28" spans="1:6" x14ac:dyDescent="0.25">
      <c r="A28" s="283" t="s">
        <v>685</v>
      </c>
      <c r="B28" s="283"/>
      <c r="C28" s="284" t="s">
        <v>780</v>
      </c>
      <c r="D28" s="284"/>
      <c r="E28" s="284"/>
      <c r="F28" s="284"/>
    </row>
    <row r="29" spans="1:6" x14ac:dyDescent="0.25">
      <c r="A29" s="283" t="s">
        <v>687</v>
      </c>
      <c r="B29" s="283"/>
      <c r="C29" s="284" t="s">
        <v>781</v>
      </c>
      <c r="D29" s="284"/>
      <c r="E29" s="284"/>
      <c r="F29" s="284"/>
    </row>
    <row r="30" spans="1:6" x14ac:dyDescent="0.25">
      <c r="A30" s="283" t="s">
        <v>688</v>
      </c>
      <c r="B30" s="283"/>
      <c r="C30" s="284" t="s">
        <v>689</v>
      </c>
      <c r="D30" s="284"/>
      <c r="E30" s="284"/>
      <c r="F30" s="284"/>
    </row>
    <row r="31" spans="1:6" x14ac:dyDescent="0.25">
      <c r="A31" s="283" t="s">
        <v>690</v>
      </c>
      <c r="B31" s="283"/>
      <c r="C31" s="284" t="s">
        <v>729</v>
      </c>
      <c r="D31" s="284"/>
      <c r="E31" s="284"/>
      <c r="F31" s="284"/>
    </row>
    <row r="32" spans="1:6" x14ac:dyDescent="0.25">
      <c r="A32" s="283" t="s">
        <v>692</v>
      </c>
      <c r="B32" s="283"/>
      <c r="C32" s="284" t="s">
        <v>782</v>
      </c>
      <c r="D32" s="284"/>
      <c r="E32" s="284"/>
      <c r="F32" s="284"/>
    </row>
    <row r="33" spans="1:6" x14ac:dyDescent="0.25">
      <c r="A33" s="283" t="s">
        <v>694</v>
      </c>
      <c r="B33" s="283"/>
      <c r="C33" s="284" t="s">
        <v>611</v>
      </c>
      <c r="D33" s="284"/>
      <c r="E33" s="284"/>
      <c r="F33" s="284"/>
    </row>
    <row r="34" spans="1:6" x14ac:dyDescent="0.25">
      <c r="A34" s="283" t="s">
        <v>695</v>
      </c>
      <c r="B34" s="283"/>
      <c r="C34" s="284" t="s">
        <v>567</v>
      </c>
      <c r="D34" s="284"/>
      <c r="E34" s="284"/>
      <c r="F34" s="284"/>
    </row>
    <row r="35" spans="1:6" x14ac:dyDescent="0.25">
      <c r="A35" s="283" t="s">
        <v>696</v>
      </c>
      <c r="B35" s="283"/>
      <c r="C35" s="284" t="s">
        <v>697</v>
      </c>
      <c r="D35" s="284"/>
      <c r="E35" s="284"/>
      <c r="F35" s="284"/>
    </row>
    <row r="36" spans="1:6" x14ac:dyDescent="0.25">
      <c r="A36" s="285"/>
      <c r="B36" s="285"/>
      <c r="C36" s="285"/>
      <c r="D36" s="285"/>
      <c r="E36" s="285"/>
      <c r="F36" s="285"/>
    </row>
    <row r="37" spans="1:6" x14ac:dyDescent="0.25">
      <c r="A37" s="283" t="s">
        <v>685</v>
      </c>
      <c r="B37" s="283"/>
      <c r="C37" s="284" t="s">
        <v>783</v>
      </c>
      <c r="D37" s="284"/>
      <c r="E37" s="284"/>
      <c r="F37" s="284"/>
    </row>
    <row r="38" spans="1:6" x14ac:dyDescent="0.25">
      <c r="A38" s="283" t="s">
        <v>687</v>
      </c>
      <c r="B38" s="283"/>
      <c r="C38" s="284" t="s">
        <v>781</v>
      </c>
      <c r="D38" s="284"/>
      <c r="E38" s="284"/>
      <c r="F38" s="284"/>
    </row>
    <row r="39" spans="1:6" x14ac:dyDescent="0.25">
      <c r="A39" s="283" t="s">
        <v>688</v>
      </c>
      <c r="B39" s="283"/>
      <c r="C39" s="284" t="s">
        <v>689</v>
      </c>
      <c r="D39" s="284"/>
      <c r="E39" s="284"/>
      <c r="F39" s="284"/>
    </row>
    <row r="40" spans="1:6" x14ac:dyDescent="0.25">
      <c r="A40" s="283" t="s">
        <v>690</v>
      </c>
      <c r="B40" s="283"/>
      <c r="C40" s="284" t="s">
        <v>729</v>
      </c>
      <c r="D40" s="284"/>
      <c r="E40" s="284"/>
      <c r="F40" s="284"/>
    </row>
    <row r="41" spans="1:6" x14ac:dyDescent="0.25">
      <c r="A41" s="283" t="s">
        <v>692</v>
      </c>
      <c r="B41" s="283"/>
      <c r="C41" s="284" t="s">
        <v>784</v>
      </c>
      <c r="D41" s="284"/>
      <c r="E41" s="284"/>
      <c r="F41" s="284"/>
    </row>
    <row r="42" spans="1:6" x14ac:dyDescent="0.25">
      <c r="A42" s="283" t="s">
        <v>694</v>
      </c>
      <c r="B42" s="283"/>
      <c r="C42" s="284" t="s">
        <v>611</v>
      </c>
      <c r="D42" s="284"/>
      <c r="E42" s="284"/>
      <c r="F42" s="284"/>
    </row>
    <row r="43" spans="1:6" x14ac:dyDescent="0.25">
      <c r="A43" s="283" t="s">
        <v>695</v>
      </c>
      <c r="B43" s="283"/>
      <c r="C43" s="284" t="s">
        <v>567</v>
      </c>
      <c r="D43" s="284"/>
      <c r="E43" s="284"/>
      <c r="F43" s="284"/>
    </row>
    <row r="44" spans="1:6" x14ac:dyDescent="0.25">
      <c r="A44" s="283" t="s">
        <v>696</v>
      </c>
      <c r="B44" s="283"/>
      <c r="C44" s="284" t="s">
        <v>697</v>
      </c>
      <c r="D44" s="284"/>
      <c r="E44" s="284"/>
      <c r="F44" s="284"/>
    </row>
  </sheetData>
  <mergeCells count="74">
    <mergeCell ref="A42:B42"/>
    <mergeCell ref="C42:F42"/>
    <mergeCell ref="A43:B43"/>
    <mergeCell ref="C43:F43"/>
    <mergeCell ref="A44:B44"/>
    <mergeCell ref="C44:F44"/>
    <mergeCell ref="A39:B39"/>
    <mergeCell ref="C39:F39"/>
    <mergeCell ref="A40:B40"/>
    <mergeCell ref="C40:F40"/>
    <mergeCell ref="A41:B41"/>
    <mergeCell ref="C41:F41"/>
    <mergeCell ref="A38:B38"/>
    <mergeCell ref="C38:F38"/>
    <mergeCell ref="A32:B32"/>
    <mergeCell ref="C32:F32"/>
    <mergeCell ref="A33:B33"/>
    <mergeCell ref="C33:F33"/>
    <mergeCell ref="A34:B34"/>
    <mergeCell ref="C34:F34"/>
    <mergeCell ref="A35:B35"/>
    <mergeCell ref="C35:F35"/>
    <mergeCell ref="A36:F36"/>
    <mergeCell ref="A37:B37"/>
    <mergeCell ref="C37:F37"/>
    <mergeCell ref="A29:B29"/>
    <mergeCell ref="C29:F29"/>
    <mergeCell ref="A30:B30"/>
    <mergeCell ref="C30:F30"/>
    <mergeCell ref="A31:B31"/>
    <mergeCell ref="C31:F31"/>
    <mergeCell ref="A28:B28"/>
    <mergeCell ref="C28:F28"/>
    <mergeCell ref="A23:B23"/>
    <mergeCell ref="C23:D23"/>
    <mergeCell ref="E23:F23"/>
    <mergeCell ref="A24:B24"/>
    <mergeCell ref="C24:D24"/>
    <mergeCell ref="E24:F24"/>
    <mergeCell ref="A25:B25"/>
    <mergeCell ref="C25:D25"/>
    <mergeCell ref="E25:F25"/>
    <mergeCell ref="A26:F26"/>
    <mergeCell ref="A27:F27"/>
    <mergeCell ref="A22:F22"/>
    <mergeCell ref="A17:B17"/>
    <mergeCell ref="C17:D17"/>
    <mergeCell ref="E17:F17"/>
    <mergeCell ref="A18:B18"/>
    <mergeCell ref="C18:D18"/>
    <mergeCell ref="E18:F18"/>
    <mergeCell ref="A19:B20"/>
    <mergeCell ref="C19:D20"/>
    <mergeCell ref="E19:F19"/>
    <mergeCell ref="E20:F20"/>
    <mergeCell ref="A21:F21"/>
    <mergeCell ref="A16:F16"/>
    <mergeCell ref="A5:B5"/>
    <mergeCell ref="C5:F5"/>
    <mergeCell ref="A6:B6"/>
    <mergeCell ref="C6:F6"/>
    <mergeCell ref="A7:F7"/>
    <mergeCell ref="A8:F8"/>
    <mergeCell ref="A11:F11"/>
    <mergeCell ref="A12:F12"/>
    <mergeCell ref="E13:F13"/>
    <mergeCell ref="E14:F14"/>
    <mergeCell ref="A15:F15"/>
    <mergeCell ref="A1:F1"/>
    <mergeCell ref="A2:F2"/>
    <mergeCell ref="A3:B3"/>
    <mergeCell ref="C3:F3"/>
    <mergeCell ref="A4:B4"/>
    <mergeCell ref="C4:F4"/>
  </mergeCells>
  <pageMargins left="0.7" right="0.7" top="0.75" bottom="0.75" header="0.3" footer="0.3"/>
  <pageSetup paperSize="9" scale="44" orientation="landscape"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1:F44"/>
  <sheetViews>
    <sheetView workbookViewId="0">
      <selection activeCell="D49" sqref="D49"/>
    </sheetView>
  </sheetViews>
  <sheetFormatPr baseColWidth="10" defaultColWidth="34.5703125" defaultRowHeight="15" x14ac:dyDescent="0.25"/>
  <cols>
    <col min="1" max="16384" width="34.5703125" style="94"/>
  </cols>
  <sheetData>
    <row r="1" spans="1:6" ht="18.75" x14ac:dyDescent="0.25">
      <c r="A1" s="276" t="s">
        <v>654</v>
      </c>
      <c r="B1" s="276"/>
      <c r="C1" s="276"/>
      <c r="D1" s="276"/>
      <c r="E1" s="276"/>
      <c r="F1" s="276"/>
    </row>
    <row r="2" spans="1:6" x14ac:dyDescent="0.25">
      <c r="A2" s="305" t="s">
        <v>655</v>
      </c>
      <c r="B2" s="306"/>
      <c r="C2" s="306"/>
      <c r="D2" s="306"/>
      <c r="E2" s="306"/>
      <c r="F2" s="307"/>
    </row>
    <row r="3" spans="1:6" x14ac:dyDescent="0.25">
      <c r="A3" s="308" t="s">
        <v>656</v>
      </c>
      <c r="B3" s="309"/>
      <c r="C3" s="310" t="s">
        <v>0</v>
      </c>
      <c r="D3" s="310"/>
      <c r="E3" s="310"/>
      <c r="F3" s="309"/>
    </row>
    <row r="4" spans="1:6" x14ac:dyDescent="0.25">
      <c r="A4" s="308"/>
      <c r="B4" s="309"/>
      <c r="C4" s="310"/>
      <c r="D4" s="310"/>
      <c r="E4" s="310"/>
      <c r="F4" s="309"/>
    </row>
    <row r="5" spans="1:6" x14ac:dyDescent="0.25">
      <c r="A5" s="308" t="s">
        <v>657</v>
      </c>
      <c r="B5" s="309"/>
      <c r="C5" s="310" t="s">
        <v>499</v>
      </c>
      <c r="D5" s="310"/>
      <c r="E5" s="310"/>
      <c r="F5" s="309"/>
    </row>
    <row r="6" spans="1:6" x14ac:dyDescent="0.25">
      <c r="A6" s="311" t="s">
        <v>658</v>
      </c>
      <c r="B6" s="312"/>
      <c r="C6" s="313" t="s">
        <v>785</v>
      </c>
      <c r="D6" s="313"/>
      <c r="E6" s="313"/>
      <c r="F6" s="312"/>
    </row>
    <row r="7" spans="1:6" x14ac:dyDescent="0.25">
      <c r="A7" s="314"/>
      <c r="B7" s="315"/>
      <c r="C7" s="315"/>
      <c r="D7" s="315"/>
      <c r="E7" s="315"/>
      <c r="F7" s="316"/>
    </row>
    <row r="8" spans="1:6" x14ac:dyDescent="0.25">
      <c r="A8" s="305" t="s">
        <v>660</v>
      </c>
      <c r="B8" s="306"/>
      <c r="C8" s="306"/>
      <c r="D8" s="306"/>
      <c r="E8" s="306"/>
      <c r="F8" s="307"/>
    </row>
    <row r="9" spans="1:6" x14ac:dyDescent="0.25">
      <c r="A9" s="105" t="s">
        <v>661</v>
      </c>
      <c r="B9" s="105" t="s">
        <v>662</v>
      </c>
      <c r="C9" s="105" t="s">
        <v>663</v>
      </c>
      <c r="D9" s="105" t="s">
        <v>664</v>
      </c>
      <c r="E9" s="105" t="s">
        <v>665</v>
      </c>
      <c r="F9" s="105" t="s">
        <v>666</v>
      </c>
    </row>
    <row r="10" spans="1:6" ht="48" x14ac:dyDescent="0.25">
      <c r="A10" s="105" t="s">
        <v>786</v>
      </c>
      <c r="B10" s="105" t="s">
        <v>787</v>
      </c>
      <c r="C10" s="105" t="s">
        <v>725</v>
      </c>
      <c r="D10" s="105" t="s">
        <v>704</v>
      </c>
      <c r="E10" s="105" t="s">
        <v>788</v>
      </c>
      <c r="F10" s="105" t="s">
        <v>567</v>
      </c>
    </row>
    <row r="11" spans="1:6" x14ac:dyDescent="0.25">
      <c r="A11" s="314"/>
      <c r="B11" s="315"/>
      <c r="C11" s="315"/>
      <c r="D11" s="315"/>
      <c r="E11" s="315"/>
      <c r="F11" s="316"/>
    </row>
    <row r="12" spans="1:6" x14ac:dyDescent="0.25">
      <c r="A12" s="305" t="s">
        <v>669</v>
      </c>
      <c r="B12" s="306"/>
      <c r="C12" s="306"/>
      <c r="D12" s="306"/>
      <c r="E12" s="306"/>
      <c r="F12" s="307"/>
    </row>
    <row r="13" spans="1:6" x14ac:dyDescent="0.25">
      <c r="A13" s="105" t="s">
        <v>670</v>
      </c>
      <c r="B13" s="105" t="s">
        <v>671</v>
      </c>
      <c r="C13" s="105" t="s">
        <v>663</v>
      </c>
      <c r="D13" s="105" t="s">
        <v>672</v>
      </c>
      <c r="E13" s="317" t="s">
        <v>673</v>
      </c>
      <c r="F13" s="317"/>
    </row>
    <row r="14" spans="1:6" x14ac:dyDescent="0.25">
      <c r="A14" s="105">
        <v>0</v>
      </c>
      <c r="B14" s="110">
        <v>0.8</v>
      </c>
      <c r="C14" s="105" t="s">
        <v>611</v>
      </c>
      <c r="D14" s="105" t="s">
        <v>674</v>
      </c>
      <c r="E14" s="318">
        <v>44926</v>
      </c>
      <c r="F14" s="317"/>
    </row>
    <row r="15" spans="1:6" x14ac:dyDescent="0.25">
      <c r="A15" s="319"/>
      <c r="B15" s="319"/>
      <c r="C15" s="319"/>
      <c r="D15" s="319"/>
      <c r="E15" s="319"/>
      <c r="F15" s="319"/>
    </row>
    <row r="16" spans="1:6" x14ac:dyDescent="0.25">
      <c r="A16" s="305" t="s">
        <v>675</v>
      </c>
      <c r="B16" s="306"/>
      <c r="C16" s="306"/>
      <c r="D16" s="306"/>
      <c r="E16" s="306"/>
      <c r="F16" s="307"/>
    </row>
    <row r="17" spans="1:6" x14ac:dyDescent="0.25">
      <c r="A17" s="317" t="s">
        <v>670</v>
      </c>
      <c r="B17" s="317"/>
      <c r="C17" s="317" t="s">
        <v>676</v>
      </c>
      <c r="D17" s="317"/>
      <c r="E17" s="317" t="s">
        <v>677</v>
      </c>
      <c r="F17" s="317"/>
    </row>
    <row r="18" spans="1:6" x14ac:dyDescent="0.25">
      <c r="A18" s="317" t="s">
        <v>789</v>
      </c>
      <c r="B18" s="317"/>
      <c r="C18" s="317">
        <v>0</v>
      </c>
      <c r="D18" s="317"/>
      <c r="E18" s="318">
        <v>44681</v>
      </c>
      <c r="F18" s="317"/>
    </row>
    <row r="19" spans="1:6" x14ac:dyDescent="0.25">
      <c r="A19" s="321"/>
      <c r="B19" s="321"/>
      <c r="C19" s="321"/>
      <c r="D19" s="321"/>
      <c r="E19" s="317" t="s">
        <v>679</v>
      </c>
      <c r="F19" s="317"/>
    </row>
    <row r="20" spans="1:6" x14ac:dyDescent="0.25">
      <c r="A20" s="321"/>
      <c r="B20" s="321"/>
      <c r="C20" s="321"/>
      <c r="D20" s="321"/>
      <c r="E20" s="322">
        <v>44681</v>
      </c>
      <c r="F20" s="309"/>
    </row>
    <row r="21" spans="1:6" x14ac:dyDescent="0.25">
      <c r="A21" s="314"/>
      <c r="B21" s="315"/>
      <c r="C21" s="315"/>
      <c r="D21" s="315"/>
      <c r="E21" s="315"/>
      <c r="F21" s="316"/>
    </row>
    <row r="22" spans="1:6" x14ac:dyDescent="0.25">
      <c r="A22" s="320" t="s">
        <v>680</v>
      </c>
      <c r="B22" s="317"/>
      <c r="C22" s="317"/>
      <c r="D22" s="317"/>
      <c r="E22" s="317"/>
      <c r="F22" s="317"/>
    </row>
    <row r="23" spans="1:6" x14ac:dyDescent="0.25">
      <c r="A23" s="317" t="s">
        <v>681</v>
      </c>
      <c r="B23" s="317"/>
      <c r="C23" s="317" t="s">
        <v>682</v>
      </c>
      <c r="D23" s="317"/>
      <c r="E23" s="317" t="s">
        <v>683</v>
      </c>
      <c r="F23" s="317"/>
    </row>
    <row r="24" spans="1:6" x14ac:dyDescent="0.25">
      <c r="A24" s="324">
        <v>0.60009999999999997</v>
      </c>
      <c r="B24" s="317"/>
      <c r="C24" s="324">
        <v>0.30009999999999998</v>
      </c>
      <c r="D24" s="317"/>
      <c r="E24" s="324">
        <v>1E-4</v>
      </c>
      <c r="F24" s="317"/>
    </row>
    <row r="25" spans="1:6" x14ac:dyDescent="0.25">
      <c r="A25" s="324">
        <v>1</v>
      </c>
      <c r="B25" s="317"/>
      <c r="C25" s="324">
        <v>0.6</v>
      </c>
      <c r="D25" s="317"/>
      <c r="E25" s="324">
        <v>0.3</v>
      </c>
      <c r="F25" s="317"/>
    </row>
    <row r="26" spans="1:6" x14ac:dyDescent="0.25">
      <c r="A26" s="321"/>
      <c r="B26" s="321"/>
      <c r="C26" s="321"/>
      <c r="D26" s="321"/>
      <c r="E26" s="321"/>
      <c r="F26" s="321"/>
    </row>
    <row r="27" spans="1:6" x14ac:dyDescent="0.25">
      <c r="A27" s="325" t="s">
        <v>684</v>
      </c>
      <c r="B27" s="326"/>
      <c r="C27" s="326"/>
      <c r="D27" s="326"/>
      <c r="E27" s="326"/>
      <c r="F27" s="326"/>
    </row>
    <row r="28" spans="1:6" x14ac:dyDescent="0.25">
      <c r="A28" s="317" t="s">
        <v>685</v>
      </c>
      <c r="B28" s="317"/>
      <c r="C28" s="323" t="s">
        <v>790</v>
      </c>
      <c r="D28" s="323"/>
      <c r="E28" s="323"/>
      <c r="F28" s="323"/>
    </row>
    <row r="29" spans="1:6" x14ac:dyDescent="0.25">
      <c r="A29" s="317" t="s">
        <v>687</v>
      </c>
      <c r="B29" s="317"/>
      <c r="C29" s="323" t="s">
        <v>791</v>
      </c>
      <c r="D29" s="323"/>
      <c r="E29" s="323"/>
      <c r="F29" s="323"/>
    </row>
    <row r="30" spans="1:6" x14ac:dyDescent="0.25">
      <c r="A30" s="317" t="s">
        <v>688</v>
      </c>
      <c r="B30" s="317"/>
      <c r="C30" s="323" t="s">
        <v>689</v>
      </c>
      <c r="D30" s="323"/>
      <c r="E30" s="323"/>
      <c r="F30" s="323"/>
    </row>
    <row r="31" spans="1:6" x14ac:dyDescent="0.25">
      <c r="A31" s="317" t="s">
        <v>690</v>
      </c>
      <c r="B31" s="317"/>
      <c r="C31" s="323" t="s">
        <v>729</v>
      </c>
      <c r="D31" s="323"/>
      <c r="E31" s="323"/>
      <c r="F31" s="323"/>
    </row>
    <row r="32" spans="1:6" x14ac:dyDescent="0.25">
      <c r="A32" s="317" t="s">
        <v>692</v>
      </c>
      <c r="B32" s="317"/>
      <c r="C32" s="323" t="s">
        <v>792</v>
      </c>
      <c r="D32" s="323"/>
      <c r="E32" s="323"/>
      <c r="F32" s="323"/>
    </row>
    <row r="33" spans="1:6" x14ac:dyDescent="0.25">
      <c r="A33" s="317" t="s">
        <v>694</v>
      </c>
      <c r="B33" s="317"/>
      <c r="C33" s="323" t="s">
        <v>611</v>
      </c>
      <c r="D33" s="323"/>
      <c r="E33" s="323"/>
      <c r="F33" s="323"/>
    </row>
    <row r="34" spans="1:6" x14ac:dyDescent="0.25">
      <c r="A34" s="317" t="s">
        <v>695</v>
      </c>
      <c r="B34" s="317"/>
      <c r="C34" s="323" t="s">
        <v>567</v>
      </c>
      <c r="D34" s="323"/>
      <c r="E34" s="323"/>
      <c r="F34" s="323"/>
    </row>
    <row r="35" spans="1:6" x14ac:dyDescent="0.25">
      <c r="A35" s="317" t="s">
        <v>696</v>
      </c>
      <c r="B35" s="317"/>
      <c r="C35" s="323" t="s">
        <v>697</v>
      </c>
      <c r="D35" s="323"/>
      <c r="E35" s="323"/>
      <c r="F35" s="323"/>
    </row>
    <row r="36" spans="1:6" x14ac:dyDescent="0.25">
      <c r="A36" s="321"/>
      <c r="B36" s="321"/>
      <c r="C36" s="321"/>
      <c r="D36" s="321"/>
      <c r="E36" s="321"/>
      <c r="F36" s="321"/>
    </row>
    <row r="37" spans="1:6" x14ac:dyDescent="0.25">
      <c r="A37" s="317" t="s">
        <v>685</v>
      </c>
      <c r="B37" s="317"/>
      <c r="C37" s="323" t="s">
        <v>793</v>
      </c>
      <c r="D37" s="323"/>
      <c r="E37" s="323"/>
      <c r="F37" s="323"/>
    </row>
    <row r="38" spans="1:6" x14ac:dyDescent="0.25">
      <c r="A38" s="317" t="s">
        <v>687</v>
      </c>
      <c r="B38" s="317"/>
      <c r="C38" s="323" t="s">
        <v>791</v>
      </c>
      <c r="D38" s="323"/>
      <c r="E38" s="323"/>
      <c r="F38" s="323"/>
    </row>
    <row r="39" spans="1:6" x14ac:dyDescent="0.25">
      <c r="A39" s="317" t="s">
        <v>688</v>
      </c>
      <c r="B39" s="317"/>
      <c r="C39" s="323" t="s">
        <v>689</v>
      </c>
      <c r="D39" s="323"/>
      <c r="E39" s="323"/>
      <c r="F39" s="323"/>
    </row>
    <row r="40" spans="1:6" x14ac:dyDescent="0.25">
      <c r="A40" s="317" t="s">
        <v>690</v>
      </c>
      <c r="B40" s="317"/>
      <c r="C40" s="323" t="s">
        <v>729</v>
      </c>
      <c r="D40" s="323"/>
      <c r="E40" s="323"/>
      <c r="F40" s="323"/>
    </row>
    <row r="41" spans="1:6" x14ac:dyDescent="0.25">
      <c r="A41" s="317" t="s">
        <v>692</v>
      </c>
      <c r="B41" s="317"/>
      <c r="C41" s="323" t="s">
        <v>794</v>
      </c>
      <c r="D41" s="323"/>
      <c r="E41" s="323"/>
      <c r="F41" s="323"/>
    </row>
    <row r="42" spans="1:6" x14ac:dyDescent="0.25">
      <c r="A42" s="317" t="s">
        <v>694</v>
      </c>
      <c r="B42" s="317"/>
      <c r="C42" s="323" t="s">
        <v>611</v>
      </c>
      <c r="D42" s="323"/>
      <c r="E42" s="323"/>
      <c r="F42" s="323"/>
    </row>
    <row r="43" spans="1:6" x14ac:dyDescent="0.25">
      <c r="A43" s="317" t="s">
        <v>695</v>
      </c>
      <c r="B43" s="317"/>
      <c r="C43" s="323" t="s">
        <v>567</v>
      </c>
      <c r="D43" s="323"/>
      <c r="E43" s="323"/>
      <c r="F43" s="323"/>
    </row>
    <row r="44" spans="1:6" x14ac:dyDescent="0.25">
      <c r="A44" s="317" t="s">
        <v>696</v>
      </c>
      <c r="B44" s="317"/>
      <c r="C44" s="323" t="s">
        <v>697</v>
      </c>
      <c r="D44" s="323"/>
      <c r="E44" s="323"/>
      <c r="F44" s="323"/>
    </row>
  </sheetData>
  <mergeCells count="74">
    <mergeCell ref="A42:B42"/>
    <mergeCell ref="C42:F42"/>
    <mergeCell ref="A43:B43"/>
    <mergeCell ref="C43:F43"/>
    <mergeCell ref="A44:B44"/>
    <mergeCell ref="C44:F44"/>
    <mergeCell ref="A39:B39"/>
    <mergeCell ref="C39:F39"/>
    <mergeCell ref="A40:B40"/>
    <mergeCell ref="C40:F40"/>
    <mergeCell ref="A41:B41"/>
    <mergeCell ref="C41:F41"/>
    <mergeCell ref="A38:B38"/>
    <mergeCell ref="C38:F38"/>
    <mergeCell ref="A32:B32"/>
    <mergeCell ref="C32:F32"/>
    <mergeCell ref="A33:B33"/>
    <mergeCell ref="C33:F33"/>
    <mergeCell ref="A34:B34"/>
    <mergeCell ref="C34:F34"/>
    <mergeCell ref="A35:B35"/>
    <mergeCell ref="C35:F35"/>
    <mergeCell ref="A36:F36"/>
    <mergeCell ref="A37:B37"/>
    <mergeCell ref="C37:F37"/>
    <mergeCell ref="A29:B29"/>
    <mergeCell ref="C29:F29"/>
    <mergeCell ref="A30:B30"/>
    <mergeCell ref="C30:F30"/>
    <mergeCell ref="A31:B31"/>
    <mergeCell ref="C31:F31"/>
    <mergeCell ref="A28:B28"/>
    <mergeCell ref="C28:F28"/>
    <mergeCell ref="A23:B23"/>
    <mergeCell ref="C23:D23"/>
    <mergeCell ref="E23:F23"/>
    <mergeCell ref="A24:B24"/>
    <mergeCell ref="C24:D24"/>
    <mergeCell ref="E24:F24"/>
    <mergeCell ref="A25:B25"/>
    <mergeCell ref="C25:D25"/>
    <mergeCell ref="E25:F25"/>
    <mergeCell ref="A26:F26"/>
    <mergeCell ref="A27:F27"/>
    <mergeCell ref="A22:F22"/>
    <mergeCell ref="A17:B17"/>
    <mergeCell ref="C17:D17"/>
    <mergeCell ref="E17:F17"/>
    <mergeCell ref="A18:B18"/>
    <mergeCell ref="C18:D18"/>
    <mergeCell ref="E18:F18"/>
    <mergeCell ref="A19:B20"/>
    <mergeCell ref="C19:D20"/>
    <mergeCell ref="E19:F19"/>
    <mergeCell ref="E20:F20"/>
    <mergeCell ref="A21:F21"/>
    <mergeCell ref="A16:F16"/>
    <mergeCell ref="A5:B5"/>
    <mergeCell ref="C5:F5"/>
    <mergeCell ref="A6:B6"/>
    <mergeCell ref="C6:F6"/>
    <mergeCell ref="A7:F7"/>
    <mergeCell ref="A8:F8"/>
    <mergeCell ref="A11:F11"/>
    <mergeCell ref="A12:F12"/>
    <mergeCell ref="E13:F13"/>
    <mergeCell ref="E14:F14"/>
    <mergeCell ref="A15:F15"/>
    <mergeCell ref="A1:F1"/>
    <mergeCell ref="A2:F2"/>
    <mergeCell ref="A3:B3"/>
    <mergeCell ref="C3:F3"/>
    <mergeCell ref="A4:B4"/>
    <mergeCell ref="C4:F4"/>
  </mergeCells>
  <pageMargins left="0.7" right="0.7" top="0.75" bottom="0.75" header="0.3" footer="0.3"/>
  <pageSetup paperSize="9" scale="63" orientation="landscape"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F44"/>
  <sheetViews>
    <sheetView workbookViewId="0">
      <selection activeCell="D46" sqref="D46"/>
    </sheetView>
  </sheetViews>
  <sheetFormatPr baseColWidth="10" defaultColWidth="40.7109375" defaultRowHeight="15" x14ac:dyDescent="0.25"/>
  <cols>
    <col min="1" max="16384" width="40.7109375" style="94"/>
  </cols>
  <sheetData>
    <row r="1" spans="1:6" ht="18.75" x14ac:dyDescent="0.25">
      <c r="A1" s="276" t="s">
        <v>654</v>
      </c>
      <c r="B1" s="276"/>
      <c r="C1" s="276"/>
      <c r="D1" s="276"/>
      <c r="E1" s="276"/>
      <c r="F1" s="276"/>
    </row>
    <row r="2" spans="1:6" x14ac:dyDescent="0.25">
      <c r="A2" s="305" t="s">
        <v>655</v>
      </c>
      <c r="B2" s="306"/>
      <c r="C2" s="306"/>
      <c r="D2" s="306"/>
      <c r="E2" s="306"/>
      <c r="F2" s="307"/>
    </row>
    <row r="3" spans="1:6" x14ac:dyDescent="0.25">
      <c r="A3" s="308" t="s">
        <v>656</v>
      </c>
      <c r="B3" s="309"/>
      <c r="C3" s="310" t="s">
        <v>0</v>
      </c>
      <c r="D3" s="310"/>
      <c r="E3" s="310"/>
      <c r="F3" s="309"/>
    </row>
    <row r="4" spans="1:6" x14ac:dyDescent="0.25">
      <c r="A4" s="308"/>
      <c r="B4" s="309"/>
      <c r="C4" s="310"/>
      <c r="D4" s="310"/>
      <c r="E4" s="310"/>
      <c r="F4" s="309"/>
    </row>
    <row r="5" spans="1:6" x14ac:dyDescent="0.25">
      <c r="A5" s="308" t="s">
        <v>657</v>
      </c>
      <c r="B5" s="309"/>
      <c r="C5" s="310" t="s">
        <v>499</v>
      </c>
      <c r="D5" s="310"/>
      <c r="E5" s="310"/>
      <c r="F5" s="309"/>
    </row>
    <row r="6" spans="1:6" x14ac:dyDescent="0.25">
      <c r="A6" s="311" t="s">
        <v>658</v>
      </c>
      <c r="B6" s="312"/>
      <c r="C6" s="313" t="s">
        <v>795</v>
      </c>
      <c r="D6" s="313"/>
      <c r="E6" s="313"/>
      <c r="F6" s="312"/>
    </row>
    <row r="7" spans="1:6" x14ac:dyDescent="0.25">
      <c r="A7" s="314"/>
      <c r="B7" s="315"/>
      <c r="C7" s="315"/>
      <c r="D7" s="315"/>
      <c r="E7" s="315"/>
      <c r="F7" s="316"/>
    </row>
    <row r="8" spans="1:6" x14ac:dyDescent="0.25">
      <c r="A8" s="305" t="s">
        <v>660</v>
      </c>
      <c r="B8" s="306"/>
      <c r="C8" s="306"/>
      <c r="D8" s="306"/>
      <c r="E8" s="306"/>
      <c r="F8" s="307"/>
    </row>
    <row r="9" spans="1:6" x14ac:dyDescent="0.25">
      <c r="A9" s="105" t="s">
        <v>661</v>
      </c>
      <c r="B9" s="105" t="s">
        <v>662</v>
      </c>
      <c r="C9" s="105" t="s">
        <v>663</v>
      </c>
      <c r="D9" s="105" t="s">
        <v>664</v>
      </c>
      <c r="E9" s="105" t="s">
        <v>665</v>
      </c>
      <c r="F9" s="105" t="s">
        <v>666</v>
      </c>
    </row>
    <row r="10" spans="1:6" ht="48" x14ac:dyDescent="0.25">
      <c r="A10" s="105" t="s">
        <v>796</v>
      </c>
      <c r="B10" s="105" t="s">
        <v>797</v>
      </c>
      <c r="C10" s="105" t="s">
        <v>725</v>
      </c>
      <c r="D10" s="105" t="s">
        <v>668</v>
      </c>
      <c r="E10" s="105" t="s">
        <v>798</v>
      </c>
      <c r="F10" s="105" t="s">
        <v>567</v>
      </c>
    </row>
    <row r="11" spans="1:6" x14ac:dyDescent="0.25">
      <c r="A11" s="314"/>
      <c r="B11" s="315"/>
      <c r="C11" s="315"/>
      <c r="D11" s="315"/>
      <c r="E11" s="315"/>
      <c r="F11" s="316"/>
    </row>
    <row r="12" spans="1:6" x14ac:dyDescent="0.25">
      <c r="A12" s="305" t="s">
        <v>669</v>
      </c>
      <c r="B12" s="306"/>
      <c r="C12" s="306"/>
      <c r="D12" s="306"/>
      <c r="E12" s="306"/>
      <c r="F12" s="307"/>
    </row>
    <row r="13" spans="1:6" x14ac:dyDescent="0.25">
      <c r="A13" s="105" t="s">
        <v>670</v>
      </c>
      <c r="B13" s="105" t="s">
        <v>671</v>
      </c>
      <c r="C13" s="105" t="s">
        <v>663</v>
      </c>
      <c r="D13" s="105" t="s">
        <v>672</v>
      </c>
      <c r="E13" s="317" t="s">
        <v>673</v>
      </c>
      <c r="F13" s="317"/>
    </row>
    <row r="14" spans="1:6" x14ac:dyDescent="0.25">
      <c r="A14" s="105">
        <v>0</v>
      </c>
      <c r="B14" s="110">
        <v>0.8</v>
      </c>
      <c r="C14" s="105" t="s">
        <v>611</v>
      </c>
      <c r="D14" s="105" t="s">
        <v>674</v>
      </c>
      <c r="E14" s="318">
        <v>44926</v>
      </c>
      <c r="F14" s="317"/>
    </row>
    <row r="15" spans="1:6" x14ac:dyDescent="0.25">
      <c r="A15" s="319"/>
      <c r="B15" s="319"/>
      <c r="C15" s="319"/>
      <c r="D15" s="319"/>
      <c r="E15" s="319"/>
      <c r="F15" s="319"/>
    </row>
    <row r="16" spans="1:6" x14ac:dyDescent="0.25">
      <c r="A16" s="305" t="s">
        <v>675</v>
      </c>
      <c r="B16" s="306"/>
      <c r="C16" s="306"/>
      <c r="D16" s="306"/>
      <c r="E16" s="306"/>
      <c r="F16" s="307"/>
    </row>
    <row r="17" spans="1:6" x14ac:dyDescent="0.25">
      <c r="A17" s="317" t="s">
        <v>670</v>
      </c>
      <c r="B17" s="317"/>
      <c r="C17" s="317" t="s">
        <v>676</v>
      </c>
      <c r="D17" s="317"/>
      <c r="E17" s="317" t="s">
        <v>677</v>
      </c>
      <c r="F17" s="317"/>
    </row>
    <row r="18" spans="1:6" x14ac:dyDescent="0.25">
      <c r="A18" s="317" t="s">
        <v>799</v>
      </c>
      <c r="B18" s="317"/>
      <c r="C18" s="317">
        <v>0</v>
      </c>
      <c r="D18" s="317"/>
      <c r="E18" s="318">
        <v>44681</v>
      </c>
      <c r="F18" s="317"/>
    </row>
    <row r="19" spans="1:6" x14ac:dyDescent="0.25">
      <c r="A19" s="321"/>
      <c r="B19" s="321"/>
      <c r="C19" s="321"/>
      <c r="D19" s="321"/>
      <c r="E19" s="317" t="s">
        <v>679</v>
      </c>
      <c r="F19" s="317"/>
    </row>
    <row r="20" spans="1:6" x14ac:dyDescent="0.25">
      <c r="A20" s="321"/>
      <c r="B20" s="321"/>
      <c r="C20" s="321"/>
      <c r="D20" s="321"/>
      <c r="E20" s="322">
        <v>44926</v>
      </c>
      <c r="F20" s="309"/>
    </row>
    <row r="21" spans="1:6" x14ac:dyDescent="0.25">
      <c r="A21" s="314"/>
      <c r="B21" s="315"/>
      <c r="C21" s="315"/>
      <c r="D21" s="315"/>
      <c r="E21" s="315"/>
      <c r="F21" s="316"/>
    </row>
    <row r="22" spans="1:6" x14ac:dyDescent="0.25">
      <c r="A22" s="320" t="s">
        <v>680</v>
      </c>
      <c r="B22" s="317"/>
      <c r="C22" s="317"/>
      <c r="D22" s="317"/>
      <c r="E22" s="317"/>
      <c r="F22" s="317"/>
    </row>
    <row r="23" spans="1:6" x14ac:dyDescent="0.25">
      <c r="A23" s="317" t="s">
        <v>681</v>
      </c>
      <c r="B23" s="317"/>
      <c r="C23" s="317" t="s">
        <v>682</v>
      </c>
      <c r="D23" s="317"/>
      <c r="E23" s="317" t="s">
        <v>683</v>
      </c>
      <c r="F23" s="317"/>
    </row>
    <row r="24" spans="1:6" x14ac:dyDescent="0.25">
      <c r="A24" s="324">
        <v>0.66010000000000002</v>
      </c>
      <c r="B24" s="317"/>
      <c r="C24" s="324">
        <v>0.3301</v>
      </c>
      <c r="D24" s="317"/>
      <c r="E24" s="324">
        <v>1E-4</v>
      </c>
      <c r="F24" s="317"/>
    </row>
    <row r="25" spans="1:6" x14ac:dyDescent="0.25">
      <c r="A25" s="324">
        <v>1</v>
      </c>
      <c r="B25" s="317"/>
      <c r="C25" s="324">
        <v>0.66</v>
      </c>
      <c r="D25" s="317"/>
      <c r="E25" s="324">
        <v>0.33</v>
      </c>
      <c r="F25" s="317"/>
    </row>
    <row r="26" spans="1:6" x14ac:dyDescent="0.25">
      <c r="A26" s="321"/>
      <c r="B26" s="321"/>
      <c r="C26" s="321"/>
      <c r="D26" s="321"/>
      <c r="E26" s="321"/>
      <c r="F26" s="321"/>
    </row>
    <row r="27" spans="1:6" x14ac:dyDescent="0.25">
      <c r="A27" s="325" t="s">
        <v>684</v>
      </c>
      <c r="B27" s="326"/>
      <c r="C27" s="326"/>
      <c r="D27" s="326"/>
      <c r="E27" s="326"/>
      <c r="F27" s="326"/>
    </row>
    <row r="28" spans="1:6" x14ac:dyDescent="0.25">
      <c r="A28" s="317" t="s">
        <v>685</v>
      </c>
      <c r="B28" s="317"/>
      <c r="C28" s="323" t="s">
        <v>800</v>
      </c>
      <c r="D28" s="323"/>
      <c r="E28" s="323"/>
      <c r="F28" s="323"/>
    </row>
    <row r="29" spans="1:6" x14ac:dyDescent="0.25">
      <c r="A29" s="317" t="s">
        <v>687</v>
      </c>
      <c r="B29" s="317"/>
      <c r="C29" s="323" t="s">
        <v>580</v>
      </c>
      <c r="D29" s="323"/>
      <c r="E29" s="323"/>
      <c r="F29" s="323"/>
    </row>
    <row r="30" spans="1:6" x14ac:dyDescent="0.25">
      <c r="A30" s="317" t="s">
        <v>688</v>
      </c>
      <c r="B30" s="317"/>
      <c r="C30" s="323" t="s">
        <v>689</v>
      </c>
      <c r="D30" s="323"/>
      <c r="E30" s="323"/>
      <c r="F30" s="323"/>
    </row>
    <row r="31" spans="1:6" x14ac:dyDescent="0.25">
      <c r="A31" s="317" t="s">
        <v>690</v>
      </c>
      <c r="B31" s="317"/>
      <c r="C31" s="323" t="s">
        <v>729</v>
      </c>
      <c r="D31" s="323"/>
      <c r="E31" s="323"/>
      <c r="F31" s="323"/>
    </row>
    <row r="32" spans="1:6" x14ac:dyDescent="0.25">
      <c r="A32" s="317" t="s">
        <v>692</v>
      </c>
      <c r="B32" s="317"/>
      <c r="C32" s="323" t="s">
        <v>801</v>
      </c>
      <c r="D32" s="323"/>
      <c r="E32" s="323"/>
      <c r="F32" s="323"/>
    </row>
    <row r="33" spans="1:6" x14ac:dyDescent="0.25">
      <c r="A33" s="317" t="s">
        <v>694</v>
      </c>
      <c r="B33" s="317"/>
      <c r="C33" s="323" t="s">
        <v>611</v>
      </c>
      <c r="D33" s="323"/>
      <c r="E33" s="323"/>
      <c r="F33" s="323"/>
    </row>
    <row r="34" spans="1:6" x14ac:dyDescent="0.25">
      <c r="A34" s="317" t="s">
        <v>695</v>
      </c>
      <c r="B34" s="317"/>
      <c r="C34" s="323" t="s">
        <v>567</v>
      </c>
      <c r="D34" s="323"/>
      <c r="E34" s="323"/>
      <c r="F34" s="323"/>
    </row>
    <row r="35" spans="1:6" x14ac:dyDescent="0.25">
      <c r="A35" s="317" t="s">
        <v>696</v>
      </c>
      <c r="B35" s="317"/>
      <c r="C35" s="323" t="s">
        <v>697</v>
      </c>
      <c r="D35" s="323"/>
      <c r="E35" s="323"/>
      <c r="F35" s="323"/>
    </row>
    <row r="36" spans="1:6" x14ac:dyDescent="0.25">
      <c r="A36" s="321"/>
      <c r="B36" s="321"/>
      <c r="C36" s="321"/>
      <c r="D36" s="321"/>
      <c r="E36" s="321"/>
      <c r="F36" s="321"/>
    </row>
    <row r="37" spans="1:6" x14ac:dyDescent="0.25">
      <c r="A37" s="317" t="s">
        <v>685</v>
      </c>
      <c r="B37" s="317"/>
      <c r="C37" s="323" t="s">
        <v>802</v>
      </c>
      <c r="D37" s="323"/>
      <c r="E37" s="323"/>
      <c r="F37" s="323"/>
    </row>
    <row r="38" spans="1:6" x14ac:dyDescent="0.25">
      <c r="A38" s="317" t="s">
        <v>687</v>
      </c>
      <c r="B38" s="317"/>
      <c r="C38" s="323" t="s">
        <v>580</v>
      </c>
      <c r="D38" s="323"/>
      <c r="E38" s="323"/>
      <c r="F38" s="323"/>
    </row>
    <row r="39" spans="1:6" x14ac:dyDescent="0.25">
      <c r="A39" s="317" t="s">
        <v>688</v>
      </c>
      <c r="B39" s="317"/>
      <c r="C39" s="323" t="s">
        <v>759</v>
      </c>
      <c r="D39" s="323"/>
      <c r="E39" s="323"/>
      <c r="F39" s="323"/>
    </row>
    <row r="40" spans="1:6" x14ac:dyDescent="0.25">
      <c r="A40" s="317" t="s">
        <v>690</v>
      </c>
      <c r="B40" s="317"/>
      <c r="C40" s="323" t="s">
        <v>729</v>
      </c>
      <c r="D40" s="323"/>
      <c r="E40" s="323"/>
      <c r="F40" s="323"/>
    </row>
    <row r="41" spans="1:6" x14ac:dyDescent="0.25">
      <c r="A41" s="317" t="s">
        <v>692</v>
      </c>
      <c r="B41" s="317"/>
      <c r="C41" s="323" t="s">
        <v>803</v>
      </c>
      <c r="D41" s="323"/>
      <c r="E41" s="323"/>
      <c r="F41" s="323"/>
    </row>
    <row r="42" spans="1:6" x14ac:dyDescent="0.25">
      <c r="A42" s="317" t="s">
        <v>694</v>
      </c>
      <c r="B42" s="317"/>
      <c r="C42" s="323" t="s">
        <v>611</v>
      </c>
      <c r="D42" s="323"/>
      <c r="E42" s="323"/>
      <c r="F42" s="323"/>
    </row>
    <row r="43" spans="1:6" x14ac:dyDescent="0.25">
      <c r="A43" s="317" t="s">
        <v>695</v>
      </c>
      <c r="B43" s="317"/>
      <c r="C43" s="323" t="s">
        <v>567</v>
      </c>
      <c r="D43" s="323"/>
      <c r="E43" s="323"/>
      <c r="F43" s="323"/>
    </row>
    <row r="44" spans="1:6" x14ac:dyDescent="0.25">
      <c r="A44" s="317" t="s">
        <v>696</v>
      </c>
      <c r="B44" s="317"/>
      <c r="C44" s="323" t="s">
        <v>697</v>
      </c>
      <c r="D44" s="323"/>
      <c r="E44" s="323"/>
      <c r="F44" s="323"/>
    </row>
  </sheetData>
  <mergeCells count="74">
    <mergeCell ref="A42:B42"/>
    <mergeCell ref="C42:F42"/>
    <mergeCell ref="A43:B43"/>
    <mergeCell ref="C43:F43"/>
    <mergeCell ref="A44:B44"/>
    <mergeCell ref="C44:F44"/>
    <mergeCell ref="A39:B39"/>
    <mergeCell ref="C39:F39"/>
    <mergeCell ref="A40:B40"/>
    <mergeCell ref="C40:F40"/>
    <mergeCell ref="A41:B41"/>
    <mergeCell ref="C41:F41"/>
    <mergeCell ref="A38:B38"/>
    <mergeCell ref="C38:F38"/>
    <mergeCell ref="A32:B32"/>
    <mergeCell ref="C32:F32"/>
    <mergeCell ref="A33:B33"/>
    <mergeCell ref="C33:F33"/>
    <mergeCell ref="A34:B34"/>
    <mergeCell ref="C34:F34"/>
    <mergeCell ref="A35:B35"/>
    <mergeCell ref="C35:F35"/>
    <mergeCell ref="A36:F36"/>
    <mergeCell ref="A37:B37"/>
    <mergeCell ref="C37:F37"/>
    <mergeCell ref="A29:B29"/>
    <mergeCell ref="C29:F29"/>
    <mergeCell ref="A30:B30"/>
    <mergeCell ref="C30:F30"/>
    <mergeCell ref="A31:B31"/>
    <mergeCell ref="C31:F31"/>
    <mergeCell ref="A28:B28"/>
    <mergeCell ref="C28:F28"/>
    <mergeCell ref="A23:B23"/>
    <mergeCell ref="C23:D23"/>
    <mergeCell ref="E23:F23"/>
    <mergeCell ref="A24:B24"/>
    <mergeCell ref="C24:D24"/>
    <mergeCell ref="E24:F24"/>
    <mergeCell ref="A25:B25"/>
    <mergeCell ref="C25:D25"/>
    <mergeCell ref="E25:F25"/>
    <mergeCell ref="A26:F26"/>
    <mergeCell ref="A27:F27"/>
    <mergeCell ref="A22:F22"/>
    <mergeCell ref="A17:B17"/>
    <mergeCell ref="C17:D17"/>
    <mergeCell ref="E17:F17"/>
    <mergeCell ref="A18:B18"/>
    <mergeCell ref="C18:D18"/>
    <mergeCell ref="E18:F18"/>
    <mergeCell ref="A19:B20"/>
    <mergeCell ref="C19:D20"/>
    <mergeCell ref="E19:F19"/>
    <mergeCell ref="E20:F20"/>
    <mergeCell ref="A21:F21"/>
    <mergeCell ref="A16:F16"/>
    <mergeCell ref="A5:B5"/>
    <mergeCell ref="C5:F5"/>
    <mergeCell ref="A6:B6"/>
    <mergeCell ref="C6:F6"/>
    <mergeCell ref="A7:F7"/>
    <mergeCell ref="A8:F8"/>
    <mergeCell ref="A11:F11"/>
    <mergeCell ref="A12:F12"/>
    <mergeCell ref="E13:F13"/>
    <mergeCell ref="E14:F14"/>
    <mergeCell ref="A15:F15"/>
    <mergeCell ref="A1:F1"/>
    <mergeCell ref="A2:F2"/>
    <mergeCell ref="A3:B3"/>
    <mergeCell ref="C3:F3"/>
    <mergeCell ref="A4:B4"/>
    <mergeCell ref="C4:F4"/>
  </mergeCells>
  <pageMargins left="0.7" right="0.7" top="0.75" bottom="0.75" header="0.3" footer="0.3"/>
  <pageSetup paperSize="9" scale="53" orientation="landscape"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F44"/>
  <sheetViews>
    <sheetView workbookViewId="0">
      <selection activeCell="D47" sqref="D47"/>
    </sheetView>
  </sheetViews>
  <sheetFormatPr baseColWidth="10" defaultColWidth="37.85546875" defaultRowHeight="15" x14ac:dyDescent="0.25"/>
  <cols>
    <col min="1" max="16384" width="37.85546875" style="94"/>
  </cols>
  <sheetData>
    <row r="1" spans="1:6" ht="18.75" x14ac:dyDescent="0.25">
      <c r="A1" s="276" t="s">
        <v>654</v>
      </c>
      <c r="B1" s="276"/>
      <c r="C1" s="276"/>
      <c r="D1" s="276"/>
      <c r="E1" s="276"/>
      <c r="F1" s="276"/>
    </row>
    <row r="2" spans="1:6" x14ac:dyDescent="0.25">
      <c r="A2" s="305" t="s">
        <v>655</v>
      </c>
      <c r="B2" s="306"/>
      <c r="C2" s="306"/>
      <c r="D2" s="306"/>
      <c r="E2" s="306"/>
      <c r="F2" s="307"/>
    </row>
    <row r="3" spans="1:6" x14ac:dyDescent="0.25">
      <c r="A3" s="308" t="s">
        <v>656</v>
      </c>
      <c r="B3" s="309"/>
      <c r="C3" s="310" t="s">
        <v>0</v>
      </c>
      <c r="D3" s="310"/>
      <c r="E3" s="310"/>
      <c r="F3" s="309"/>
    </row>
    <row r="4" spans="1:6" x14ac:dyDescent="0.25">
      <c r="A4" s="308"/>
      <c r="B4" s="309"/>
      <c r="C4" s="310"/>
      <c r="D4" s="310"/>
      <c r="E4" s="310"/>
      <c r="F4" s="309"/>
    </row>
    <row r="5" spans="1:6" x14ac:dyDescent="0.25">
      <c r="A5" s="308" t="s">
        <v>657</v>
      </c>
      <c r="B5" s="309"/>
      <c r="C5" s="310" t="s">
        <v>499</v>
      </c>
      <c r="D5" s="310"/>
      <c r="E5" s="310"/>
      <c r="F5" s="309"/>
    </row>
    <row r="6" spans="1:6" x14ac:dyDescent="0.25">
      <c r="A6" s="311" t="s">
        <v>658</v>
      </c>
      <c r="B6" s="312"/>
      <c r="C6" s="313" t="s">
        <v>804</v>
      </c>
      <c r="D6" s="313"/>
      <c r="E6" s="313"/>
      <c r="F6" s="312"/>
    </row>
    <row r="7" spans="1:6" x14ac:dyDescent="0.25">
      <c r="A7" s="314"/>
      <c r="B7" s="315"/>
      <c r="C7" s="315"/>
      <c r="D7" s="315"/>
      <c r="E7" s="315"/>
      <c r="F7" s="316"/>
    </row>
    <row r="8" spans="1:6" x14ac:dyDescent="0.25">
      <c r="A8" s="305" t="s">
        <v>660</v>
      </c>
      <c r="B8" s="306"/>
      <c r="C8" s="306"/>
      <c r="D8" s="306"/>
      <c r="E8" s="306"/>
      <c r="F8" s="307"/>
    </row>
    <row r="9" spans="1:6" x14ac:dyDescent="0.25">
      <c r="A9" s="105" t="s">
        <v>661</v>
      </c>
      <c r="B9" s="105" t="s">
        <v>662</v>
      </c>
      <c r="C9" s="105" t="s">
        <v>663</v>
      </c>
      <c r="D9" s="105" t="s">
        <v>664</v>
      </c>
      <c r="E9" s="105" t="s">
        <v>665</v>
      </c>
      <c r="F9" s="105" t="s">
        <v>666</v>
      </c>
    </row>
    <row r="10" spans="1:6" ht="48" x14ac:dyDescent="0.25">
      <c r="A10" s="105" t="s">
        <v>805</v>
      </c>
      <c r="B10" s="105" t="s">
        <v>806</v>
      </c>
      <c r="C10" s="105" t="s">
        <v>667</v>
      </c>
      <c r="D10" s="105" t="s">
        <v>668</v>
      </c>
      <c r="E10" s="105" t="s">
        <v>807</v>
      </c>
      <c r="F10" s="105" t="s">
        <v>547</v>
      </c>
    </row>
    <row r="11" spans="1:6" x14ac:dyDescent="0.25">
      <c r="A11" s="314"/>
      <c r="B11" s="315"/>
      <c r="C11" s="315"/>
      <c r="D11" s="315"/>
      <c r="E11" s="315"/>
      <c r="F11" s="316"/>
    </row>
    <row r="12" spans="1:6" x14ac:dyDescent="0.25">
      <c r="A12" s="305" t="s">
        <v>669</v>
      </c>
      <c r="B12" s="306"/>
      <c r="C12" s="306"/>
      <c r="D12" s="306"/>
      <c r="E12" s="306"/>
      <c r="F12" s="307"/>
    </row>
    <row r="13" spans="1:6" x14ac:dyDescent="0.25">
      <c r="A13" s="105" t="s">
        <v>670</v>
      </c>
      <c r="B13" s="105" t="s">
        <v>671</v>
      </c>
      <c r="C13" s="105" t="s">
        <v>663</v>
      </c>
      <c r="D13" s="105" t="s">
        <v>672</v>
      </c>
      <c r="E13" s="317" t="s">
        <v>673</v>
      </c>
      <c r="F13" s="317"/>
    </row>
    <row r="14" spans="1:6" x14ac:dyDescent="0.25">
      <c r="A14" s="105">
        <v>0</v>
      </c>
      <c r="B14" s="110">
        <v>0.8</v>
      </c>
      <c r="C14" s="105" t="s">
        <v>611</v>
      </c>
      <c r="D14" s="105" t="s">
        <v>674</v>
      </c>
      <c r="E14" s="318">
        <v>44926</v>
      </c>
      <c r="F14" s="317"/>
    </row>
    <row r="15" spans="1:6" x14ac:dyDescent="0.25">
      <c r="A15" s="319"/>
      <c r="B15" s="319"/>
      <c r="C15" s="319"/>
      <c r="D15" s="319"/>
      <c r="E15" s="319"/>
      <c r="F15" s="319"/>
    </row>
    <row r="16" spans="1:6" x14ac:dyDescent="0.25">
      <c r="A16" s="305" t="s">
        <v>675</v>
      </c>
      <c r="B16" s="306"/>
      <c r="C16" s="306"/>
      <c r="D16" s="306"/>
      <c r="E16" s="306"/>
      <c r="F16" s="307"/>
    </row>
    <row r="17" spans="1:6" x14ac:dyDescent="0.25">
      <c r="A17" s="317" t="s">
        <v>670</v>
      </c>
      <c r="B17" s="317"/>
      <c r="C17" s="317" t="s">
        <v>676</v>
      </c>
      <c r="D17" s="317"/>
      <c r="E17" s="317" t="s">
        <v>677</v>
      </c>
      <c r="F17" s="317"/>
    </row>
    <row r="18" spans="1:6" x14ac:dyDescent="0.25">
      <c r="A18" s="317" t="s">
        <v>808</v>
      </c>
      <c r="B18" s="317"/>
      <c r="C18" s="317">
        <v>0</v>
      </c>
      <c r="D18" s="317"/>
      <c r="E18" s="318">
        <v>45046</v>
      </c>
      <c r="F18" s="317"/>
    </row>
    <row r="19" spans="1:6" x14ac:dyDescent="0.25">
      <c r="A19" s="321"/>
      <c r="B19" s="321"/>
      <c r="C19" s="321"/>
      <c r="D19" s="321"/>
      <c r="E19" s="317" t="s">
        <v>679</v>
      </c>
      <c r="F19" s="317"/>
    </row>
    <row r="20" spans="1:6" x14ac:dyDescent="0.25">
      <c r="A20" s="321"/>
      <c r="B20" s="321"/>
      <c r="C20" s="321"/>
      <c r="D20" s="321"/>
      <c r="E20" s="322">
        <v>45046</v>
      </c>
      <c r="F20" s="309"/>
    </row>
    <row r="21" spans="1:6" x14ac:dyDescent="0.25">
      <c r="A21" s="314"/>
      <c r="B21" s="315"/>
      <c r="C21" s="315"/>
      <c r="D21" s="315"/>
      <c r="E21" s="315"/>
      <c r="F21" s="316"/>
    </row>
    <row r="22" spans="1:6" x14ac:dyDescent="0.25">
      <c r="A22" s="320" t="s">
        <v>680</v>
      </c>
      <c r="B22" s="317"/>
      <c r="C22" s="317"/>
      <c r="D22" s="317"/>
      <c r="E22" s="317"/>
      <c r="F22" s="317"/>
    </row>
    <row r="23" spans="1:6" x14ac:dyDescent="0.25">
      <c r="A23" s="317" t="s">
        <v>681</v>
      </c>
      <c r="B23" s="317"/>
      <c r="C23" s="317" t="s">
        <v>682</v>
      </c>
      <c r="D23" s="317"/>
      <c r="E23" s="317" t="s">
        <v>683</v>
      </c>
      <c r="F23" s="317"/>
    </row>
    <row r="24" spans="1:6" x14ac:dyDescent="0.25">
      <c r="A24" s="324">
        <v>0.66010000000000002</v>
      </c>
      <c r="B24" s="317"/>
      <c r="C24" s="324">
        <v>0.3301</v>
      </c>
      <c r="D24" s="317"/>
      <c r="E24" s="324">
        <v>1E-4</v>
      </c>
      <c r="F24" s="317"/>
    </row>
    <row r="25" spans="1:6" x14ac:dyDescent="0.25">
      <c r="A25" s="327">
        <v>1</v>
      </c>
      <c r="B25" s="317"/>
      <c r="C25" s="324">
        <v>0.66</v>
      </c>
      <c r="D25" s="317"/>
      <c r="E25" s="324">
        <v>0.33</v>
      </c>
      <c r="F25" s="317"/>
    </row>
    <row r="26" spans="1:6" x14ac:dyDescent="0.25">
      <c r="A26" s="321"/>
      <c r="B26" s="321"/>
      <c r="C26" s="321"/>
      <c r="D26" s="321"/>
      <c r="E26" s="321"/>
      <c r="F26" s="321"/>
    </row>
    <row r="27" spans="1:6" x14ac:dyDescent="0.25">
      <c r="A27" s="325" t="s">
        <v>684</v>
      </c>
      <c r="B27" s="326"/>
      <c r="C27" s="326"/>
      <c r="D27" s="326"/>
      <c r="E27" s="326"/>
      <c r="F27" s="326"/>
    </row>
    <row r="28" spans="1:6" x14ac:dyDescent="0.25">
      <c r="A28" s="317" t="s">
        <v>685</v>
      </c>
      <c r="B28" s="317"/>
      <c r="C28" s="323" t="s">
        <v>809</v>
      </c>
      <c r="D28" s="323"/>
      <c r="E28" s="323"/>
      <c r="F28" s="323"/>
    </row>
    <row r="29" spans="1:6" x14ac:dyDescent="0.25">
      <c r="A29" s="317" t="s">
        <v>687</v>
      </c>
      <c r="B29" s="317"/>
      <c r="C29" s="323" t="s">
        <v>810</v>
      </c>
      <c r="D29" s="323"/>
      <c r="E29" s="323"/>
      <c r="F29" s="323"/>
    </row>
    <row r="30" spans="1:6" x14ac:dyDescent="0.25">
      <c r="A30" s="317" t="s">
        <v>688</v>
      </c>
      <c r="B30" s="317"/>
      <c r="C30" s="323" t="s">
        <v>689</v>
      </c>
      <c r="D30" s="323"/>
      <c r="E30" s="323"/>
      <c r="F30" s="323"/>
    </row>
    <row r="31" spans="1:6" x14ac:dyDescent="0.25">
      <c r="A31" s="317" t="s">
        <v>690</v>
      </c>
      <c r="B31" s="317"/>
      <c r="C31" s="323" t="s">
        <v>691</v>
      </c>
      <c r="D31" s="323"/>
      <c r="E31" s="323"/>
      <c r="F31" s="323"/>
    </row>
    <row r="32" spans="1:6" x14ac:dyDescent="0.25">
      <c r="A32" s="317" t="s">
        <v>692</v>
      </c>
      <c r="B32" s="317"/>
      <c r="C32" s="323" t="s">
        <v>811</v>
      </c>
      <c r="D32" s="323"/>
      <c r="E32" s="323"/>
      <c r="F32" s="323"/>
    </row>
    <row r="33" spans="1:6" x14ac:dyDescent="0.25">
      <c r="A33" s="317" t="s">
        <v>694</v>
      </c>
      <c r="B33" s="317"/>
      <c r="C33" s="323" t="s">
        <v>611</v>
      </c>
      <c r="D33" s="323"/>
      <c r="E33" s="323"/>
      <c r="F33" s="323"/>
    </row>
    <row r="34" spans="1:6" x14ac:dyDescent="0.25">
      <c r="A34" s="317" t="s">
        <v>695</v>
      </c>
      <c r="B34" s="317"/>
      <c r="C34" s="323" t="s">
        <v>547</v>
      </c>
      <c r="D34" s="323"/>
      <c r="E34" s="323"/>
      <c r="F34" s="323"/>
    </row>
    <row r="35" spans="1:6" x14ac:dyDescent="0.25">
      <c r="A35" s="317" t="s">
        <v>696</v>
      </c>
      <c r="B35" s="317"/>
      <c r="C35" s="323" t="s">
        <v>697</v>
      </c>
      <c r="D35" s="323"/>
      <c r="E35" s="323"/>
      <c r="F35" s="323"/>
    </row>
    <row r="36" spans="1:6" x14ac:dyDescent="0.25">
      <c r="A36" s="321"/>
      <c r="B36" s="321"/>
      <c r="C36" s="321"/>
      <c r="D36" s="321"/>
      <c r="E36" s="321"/>
      <c r="F36" s="321"/>
    </row>
    <row r="37" spans="1:6" x14ac:dyDescent="0.25">
      <c r="A37" s="317" t="s">
        <v>685</v>
      </c>
      <c r="B37" s="317"/>
      <c r="C37" s="323" t="s">
        <v>812</v>
      </c>
      <c r="D37" s="323"/>
      <c r="E37" s="323"/>
      <c r="F37" s="323"/>
    </row>
    <row r="38" spans="1:6" x14ac:dyDescent="0.25">
      <c r="A38" s="317" t="s">
        <v>687</v>
      </c>
      <c r="B38" s="317"/>
      <c r="C38" s="323" t="s">
        <v>810</v>
      </c>
      <c r="D38" s="323"/>
      <c r="E38" s="323"/>
      <c r="F38" s="323"/>
    </row>
    <row r="39" spans="1:6" x14ac:dyDescent="0.25">
      <c r="A39" s="317" t="s">
        <v>688</v>
      </c>
      <c r="B39" s="317"/>
      <c r="C39" s="323" t="s">
        <v>689</v>
      </c>
      <c r="D39" s="323"/>
      <c r="E39" s="323"/>
      <c r="F39" s="323"/>
    </row>
    <row r="40" spans="1:6" x14ac:dyDescent="0.25">
      <c r="A40" s="317" t="s">
        <v>690</v>
      </c>
      <c r="B40" s="317"/>
      <c r="C40" s="323" t="s">
        <v>691</v>
      </c>
      <c r="D40" s="323"/>
      <c r="E40" s="323"/>
      <c r="F40" s="323"/>
    </row>
    <row r="41" spans="1:6" x14ac:dyDescent="0.25">
      <c r="A41" s="317" t="s">
        <v>692</v>
      </c>
      <c r="B41" s="317"/>
      <c r="C41" s="323" t="s">
        <v>809</v>
      </c>
      <c r="D41" s="323"/>
      <c r="E41" s="323"/>
      <c r="F41" s="323"/>
    </row>
    <row r="42" spans="1:6" x14ac:dyDescent="0.25">
      <c r="A42" s="317" t="s">
        <v>694</v>
      </c>
      <c r="B42" s="317"/>
      <c r="C42" s="323" t="s">
        <v>611</v>
      </c>
      <c r="D42" s="323"/>
      <c r="E42" s="323"/>
      <c r="F42" s="323"/>
    </row>
    <row r="43" spans="1:6" x14ac:dyDescent="0.25">
      <c r="A43" s="317" t="s">
        <v>695</v>
      </c>
      <c r="B43" s="317"/>
      <c r="C43" s="323" t="s">
        <v>547</v>
      </c>
      <c r="D43" s="323"/>
      <c r="E43" s="323"/>
      <c r="F43" s="323"/>
    </row>
    <row r="44" spans="1:6" x14ac:dyDescent="0.25">
      <c r="A44" s="317" t="s">
        <v>696</v>
      </c>
      <c r="B44" s="317"/>
      <c r="C44" s="323" t="s">
        <v>697</v>
      </c>
      <c r="D44" s="323"/>
      <c r="E44" s="323"/>
      <c r="F44" s="323"/>
    </row>
  </sheetData>
  <mergeCells count="74">
    <mergeCell ref="A42:B42"/>
    <mergeCell ref="C42:F42"/>
    <mergeCell ref="A43:B43"/>
    <mergeCell ref="C43:F43"/>
    <mergeCell ref="A44:B44"/>
    <mergeCell ref="C44:F44"/>
    <mergeCell ref="A39:B39"/>
    <mergeCell ref="C39:F39"/>
    <mergeCell ref="A40:B40"/>
    <mergeCell ref="C40:F40"/>
    <mergeCell ref="A41:B41"/>
    <mergeCell ref="C41:F41"/>
    <mergeCell ref="A38:B38"/>
    <mergeCell ref="C38:F38"/>
    <mergeCell ref="A32:B32"/>
    <mergeCell ref="C32:F32"/>
    <mergeCell ref="A33:B33"/>
    <mergeCell ref="C33:F33"/>
    <mergeCell ref="A34:B34"/>
    <mergeCell ref="C34:F34"/>
    <mergeCell ref="A35:B35"/>
    <mergeCell ref="C35:F35"/>
    <mergeCell ref="A36:F36"/>
    <mergeCell ref="A37:B37"/>
    <mergeCell ref="C37:F37"/>
    <mergeCell ref="A29:B29"/>
    <mergeCell ref="C29:F29"/>
    <mergeCell ref="A30:B30"/>
    <mergeCell ref="C30:F30"/>
    <mergeCell ref="A31:B31"/>
    <mergeCell ref="C31:F31"/>
    <mergeCell ref="A28:B28"/>
    <mergeCell ref="C28:F28"/>
    <mergeCell ref="A23:B23"/>
    <mergeCell ref="C23:D23"/>
    <mergeCell ref="E23:F23"/>
    <mergeCell ref="A24:B24"/>
    <mergeCell ref="C24:D24"/>
    <mergeCell ref="E24:F24"/>
    <mergeCell ref="A25:B25"/>
    <mergeCell ref="C25:D25"/>
    <mergeCell ref="E25:F25"/>
    <mergeCell ref="A26:F26"/>
    <mergeCell ref="A27:F27"/>
    <mergeCell ref="A22:F22"/>
    <mergeCell ref="A17:B17"/>
    <mergeCell ref="C17:D17"/>
    <mergeCell ref="E17:F17"/>
    <mergeCell ref="A18:B18"/>
    <mergeCell ref="C18:D18"/>
    <mergeCell ref="E18:F18"/>
    <mergeCell ref="A19:B20"/>
    <mergeCell ref="C19:D20"/>
    <mergeCell ref="E19:F19"/>
    <mergeCell ref="E20:F20"/>
    <mergeCell ref="A21:F21"/>
    <mergeCell ref="A16:F16"/>
    <mergeCell ref="A5:B5"/>
    <mergeCell ref="C5:F5"/>
    <mergeCell ref="A6:B6"/>
    <mergeCell ref="C6:F6"/>
    <mergeCell ref="A7:F7"/>
    <mergeCell ref="A8:F8"/>
    <mergeCell ref="A11:F11"/>
    <mergeCell ref="A12:F12"/>
    <mergeCell ref="E13:F13"/>
    <mergeCell ref="E14:F14"/>
    <mergeCell ref="A15:F15"/>
    <mergeCell ref="A1:F1"/>
    <mergeCell ref="A2:F2"/>
    <mergeCell ref="A3:B3"/>
    <mergeCell ref="C3:F3"/>
    <mergeCell ref="A4:B4"/>
    <mergeCell ref="C4:F4"/>
  </mergeCells>
  <pageMargins left="0.7" right="0.7" top="0.75" bottom="0.75" header="0.3" footer="0.3"/>
  <pageSetup paperSize="9" scale="57" orientation="landscape"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F44"/>
  <sheetViews>
    <sheetView workbookViewId="0">
      <selection activeCell="B57" sqref="B57"/>
    </sheetView>
  </sheetViews>
  <sheetFormatPr baseColWidth="10" defaultColWidth="52.42578125" defaultRowHeight="15" x14ac:dyDescent="0.25"/>
  <cols>
    <col min="1" max="16384" width="52.42578125" style="94"/>
  </cols>
  <sheetData>
    <row r="1" spans="1:6" ht="18.75" x14ac:dyDescent="0.25">
      <c r="A1" s="276" t="s">
        <v>654</v>
      </c>
      <c r="B1" s="276"/>
      <c r="C1" s="276"/>
      <c r="D1" s="276"/>
      <c r="E1" s="276"/>
      <c r="F1" s="276"/>
    </row>
    <row r="2" spans="1:6" x14ac:dyDescent="0.25">
      <c r="A2" s="305" t="s">
        <v>655</v>
      </c>
      <c r="B2" s="306"/>
      <c r="C2" s="306"/>
      <c r="D2" s="306"/>
      <c r="E2" s="306"/>
      <c r="F2" s="307"/>
    </row>
    <row r="3" spans="1:6" x14ac:dyDescent="0.25">
      <c r="A3" s="308" t="s">
        <v>656</v>
      </c>
      <c r="B3" s="309"/>
      <c r="C3" s="310" t="s">
        <v>0</v>
      </c>
      <c r="D3" s="310"/>
      <c r="E3" s="310"/>
      <c r="F3" s="309"/>
    </row>
    <row r="4" spans="1:6" x14ac:dyDescent="0.25">
      <c r="A4" s="308"/>
      <c r="B4" s="309"/>
      <c r="C4" s="310"/>
      <c r="D4" s="310"/>
      <c r="E4" s="310"/>
      <c r="F4" s="309"/>
    </row>
    <row r="5" spans="1:6" x14ac:dyDescent="0.25">
      <c r="A5" s="308" t="s">
        <v>657</v>
      </c>
      <c r="B5" s="309"/>
      <c r="C5" s="310" t="s">
        <v>499</v>
      </c>
      <c r="D5" s="310"/>
      <c r="E5" s="310"/>
      <c r="F5" s="309"/>
    </row>
    <row r="6" spans="1:6" x14ac:dyDescent="0.25">
      <c r="A6" s="311" t="s">
        <v>658</v>
      </c>
      <c r="B6" s="312"/>
      <c r="C6" s="313" t="s">
        <v>813</v>
      </c>
      <c r="D6" s="313"/>
      <c r="E6" s="313"/>
      <c r="F6" s="312"/>
    </row>
    <row r="7" spans="1:6" x14ac:dyDescent="0.25">
      <c r="A7" s="314"/>
      <c r="B7" s="315"/>
      <c r="C7" s="315"/>
      <c r="D7" s="315"/>
      <c r="E7" s="315"/>
      <c r="F7" s="316"/>
    </row>
    <row r="8" spans="1:6" x14ac:dyDescent="0.25">
      <c r="A8" s="305" t="s">
        <v>660</v>
      </c>
      <c r="B8" s="306"/>
      <c r="C8" s="306"/>
      <c r="D8" s="306"/>
      <c r="E8" s="306"/>
      <c r="F8" s="307"/>
    </row>
    <row r="9" spans="1:6" x14ac:dyDescent="0.25">
      <c r="A9" s="105" t="s">
        <v>661</v>
      </c>
      <c r="B9" s="105" t="s">
        <v>662</v>
      </c>
      <c r="C9" s="105" t="s">
        <v>663</v>
      </c>
      <c r="D9" s="105" t="s">
        <v>664</v>
      </c>
      <c r="E9" s="105" t="s">
        <v>665</v>
      </c>
      <c r="F9" s="105" t="s">
        <v>666</v>
      </c>
    </row>
    <row r="10" spans="1:6" ht="36" x14ac:dyDescent="0.25">
      <c r="A10" s="105" t="s">
        <v>814</v>
      </c>
      <c r="B10" s="105" t="s">
        <v>815</v>
      </c>
      <c r="C10" s="105" t="s">
        <v>667</v>
      </c>
      <c r="D10" s="105" t="s">
        <v>718</v>
      </c>
      <c r="E10" s="105" t="s">
        <v>816</v>
      </c>
      <c r="F10" s="105" t="s">
        <v>560</v>
      </c>
    </row>
    <row r="11" spans="1:6" x14ac:dyDescent="0.25">
      <c r="A11" s="314"/>
      <c r="B11" s="315"/>
      <c r="C11" s="315"/>
      <c r="D11" s="315"/>
      <c r="E11" s="315"/>
      <c r="F11" s="316"/>
    </row>
    <row r="12" spans="1:6" x14ac:dyDescent="0.25">
      <c r="A12" s="305" t="s">
        <v>669</v>
      </c>
      <c r="B12" s="306"/>
      <c r="C12" s="306"/>
      <c r="D12" s="306"/>
      <c r="E12" s="306"/>
      <c r="F12" s="307"/>
    </row>
    <row r="13" spans="1:6" x14ac:dyDescent="0.25">
      <c r="A13" s="105" t="s">
        <v>670</v>
      </c>
      <c r="B13" s="105" t="s">
        <v>671</v>
      </c>
      <c r="C13" s="105" t="s">
        <v>663</v>
      </c>
      <c r="D13" s="105" t="s">
        <v>672</v>
      </c>
      <c r="E13" s="317" t="s">
        <v>673</v>
      </c>
      <c r="F13" s="317"/>
    </row>
    <row r="14" spans="1:6" x14ac:dyDescent="0.25">
      <c r="A14" s="105">
        <v>0</v>
      </c>
      <c r="B14" s="110">
        <v>0.8</v>
      </c>
      <c r="C14" s="105" t="s">
        <v>611</v>
      </c>
      <c r="D14" s="105" t="s">
        <v>674</v>
      </c>
      <c r="E14" s="318">
        <v>44926</v>
      </c>
      <c r="F14" s="317"/>
    </row>
    <row r="15" spans="1:6" x14ac:dyDescent="0.25">
      <c r="A15" s="319"/>
      <c r="B15" s="319"/>
      <c r="C15" s="319"/>
      <c r="D15" s="319"/>
      <c r="E15" s="319"/>
      <c r="F15" s="319"/>
    </row>
    <row r="16" spans="1:6" x14ac:dyDescent="0.25">
      <c r="A16" s="305" t="s">
        <v>675</v>
      </c>
      <c r="B16" s="306"/>
      <c r="C16" s="306"/>
      <c r="D16" s="306"/>
      <c r="E16" s="306"/>
      <c r="F16" s="307"/>
    </row>
    <row r="17" spans="1:6" x14ac:dyDescent="0.25">
      <c r="A17" s="317" t="s">
        <v>670</v>
      </c>
      <c r="B17" s="317"/>
      <c r="C17" s="317" t="s">
        <v>676</v>
      </c>
      <c r="D17" s="317"/>
      <c r="E17" s="317" t="s">
        <v>677</v>
      </c>
      <c r="F17" s="317"/>
    </row>
    <row r="18" spans="1:6" x14ac:dyDescent="0.25">
      <c r="A18" s="317" t="s">
        <v>817</v>
      </c>
      <c r="B18" s="317"/>
      <c r="C18" s="317">
        <v>0</v>
      </c>
      <c r="D18" s="317"/>
      <c r="E18" s="318">
        <v>44743</v>
      </c>
      <c r="F18" s="317"/>
    </row>
    <row r="19" spans="1:6" x14ac:dyDescent="0.25">
      <c r="A19" s="321"/>
      <c r="B19" s="321"/>
      <c r="C19" s="321"/>
      <c r="D19" s="321"/>
      <c r="E19" s="317" t="s">
        <v>679</v>
      </c>
      <c r="F19" s="317"/>
    </row>
    <row r="20" spans="1:6" x14ac:dyDescent="0.25">
      <c r="A20" s="321"/>
      <c r="B20" s="321"/>
      <c r="C20" s="321"/>
      <c r="D20" s="321"/>
      <c r="E20" s="322">
        <v>44743</v>
      </c>
      <c r="F20" s="309"/>
    </row>
    <row r="21" spans="1:6" x14ac:dyDescent="0.25">
      <c r="A21" s="314"/>
      <c r="B21" s="315"/>
      <c r="C21" s="315"/>
      <c r="D21" s="315"/>
      <c r="E21" s="315"/>
      <c r="F21" s="316"/>
    </row>
    <row r="22" spans="1:6" x14ac:dyDescent="0.25">
      <c r="A22" s="320" t="s">
        <v>680</v>
      </c>
      <c r="B22" s="317"/>
      <c r="C22" s="317"/>
      <c r="D22" s="317"/>
      <c r="E22" s="317"/>
      <c r="F22" s="317"/>
    </row>
    <row r="23" spans="1:6" x14ac:dyDescent="0.25">
      <c r="A23" s="317" t="s">
        <v>681</v>
      </c>
      <c r="B23" s="317"/>
      <c r="C23" s="317" t="s">
        <v>682</v>
      </c>
      <c r="D23" s="317"/>
      <c r="E23" s="317" t="s">
        <v>683</v>
      </c>
      <c r="F23" s="317"/>
    </row>
    <row r="24" spans="1:6" x14ac:dyDescent="0.25">
      <c r="A24" s="324">
        <v>0.66010000000000002</v>
      </c>
      <c r="B24" s="317"/>
      <c r="C24" s="324">
        <v>0.3301</v>
      </c>
      <c r="D24" s="317"/>
      <c r="E24" s="324">
        <v>1E-4</v>
      </c>
      <c r="F24" s="317"/>
    </row>
    <row r="25" spans="1:6" x14ac:dyDescent="0.25">
      <c r="A25" s="324">
        <v>1</v>
      </c>
      <c r="B25" s="317"/>
      <c r="C25" s="324">
        <v>0.66</v>
      </c>
      <c r="D25" s="317"/>
      <c r="E25" s="324">
        <v>0.33</v>
      </c>
      <c r="F25" s="317"/>
    </row>
    <row r="26" spans="1:6" x14ac:dyDescent="0.25">
      <c r="A26" s="321"/>
      <c r="B26" s="321"/>
      <c r="C26" s="321"/>
      <c r="D26" s="321"/>
      <c r="E26" s="321"/>
      <c r="F26" s="321"/>
    </row>
    <row r="27" spans="1:6" x14ac:dyDescent="0.25">
      <c r="A27" s="325" t="s">
        <v>684</v>
      </c>
      <c r="B27" s="326"/>
      <c r="C27" s="326"/>
      <c r="D27" s="326"/>
      <c r="E27" s="326"/>
      <c r="F27" s="326"/>
    </row>
    <row r="28" spans="1:6" x14ac:dyDescent="0.25">
      <c r="A28" s="317" t="s">
        <v>685</v>
      </c>
      <c r="B28" s="317"/>
      <c r="C28" s="323" t="s">
        <v>818</v>
      </c>
      <c r="D28" s="323"/>
      <c r="E28" s="323"/>
      <c r="F28" s="323"/>
    </row>
    <row r="29" spans="1:6" x14ac:dyDescent="0.25">
      <c r="A29" s="317" t="s">
        <v>687</v>
      </c>
      <c r="B29" s="317"/>
      <c r="C29" s="323" t="s">
        <v>819</v>
      </c>
      <c r="D29" s="323"/>
      <c r="E29" s="323"/>
      <c r="F29" s="323"/>
    </row>
    <row r="30" spans="1:6" x14ac:dyDescent="0.25">
      <c r="A30" s="317" t="s">
        <v>688</v>
      </c>
      <c r="B30" s="317"/>
      <c r="C30" s="323" t="s">
        <v>689</v>
      </c>
      <c r="D30" s="323"/>
      <c r="E30" s="323"/>
      <c r="F30" s="323"/>
    </row>
    <row r="31" spans="1:6" x14ac:dyDescent="0.25">
      <c r="A31" s="317" t="s">
        <v>690</v>
      </c>
      <c r="B31" s="317"/>
      <c r="C31" s="323" t="s">
        <v>691</v>
      </c>
      <c r="D31" s="323"/>
      <c r="E31" s="323"/>
      <c r="F31" s="323"/>
    </row>
    <row r="32" spans="1:6" x14ac:dyDescent="0.25">
      <c r="A32" s="317" t="s">
        <v>692</v>
      </c>
      <c r="B32" s="317"/>
      <c r="C32" s="323" t="s">
        <v>819</v>
      </c>
      <c r="D32" s="323"/>
      <c r="E32" s="323"/>
      <c r="F32" s="323"/>
    </row>
    <row r="33" spans="1:6" x14ac:dyDescent="0.25">
      <c r="A33" s="317" t="s">
        <v>694</v>
      </c>
      <c r="B33" s="317"/>
      <c r="C33" s="323" t="s">
        <v>611</v>
      </c>
      <c r="D33" s="323"/>
      <c r="E33" s="323"/>
      <c r="F33" s="323"/>
    </row>
    <row r="34" spans="1:6" x14ac:dyDescent="0.25">
      <c r="A34" s="317" t="s">
        <v>695</v>
      </c>
      <c r="B34" s="317"/>
      <c r="C34" s="323" t="s">
        <v>560</v>
      </c>
      <c r="D34" s="323"/>
      <c r="E34" s="323"/>
      <c r="F34" s="323"/>
    </row>
    <row r="35" spans="1:6" x14ac:dyDescent="0.25">
      <c r="A35" s="317" t="s">
        <v>696</v>
      </c>
      <c r="B35" s="317"/>
      <c r="C35" s="323" t="s">
        <v>697</v>
      </c>
      <c r="D35" s="323"/>
      <c r="E35" s="323"/>
      <c r="F35" s="323"/>
    </row>
    <row r="36" spans="1:6" x14ac:dyDescent="0.25">
      <c r="A36" s="321"/>
      <c r="B36" s="321"/>
      <c r="C36" s="321"/>
      <c r="D36" s="321"/>
      <c r="E36" s="321"/>
      <c r="F36" s="321"/>
    </row>
    <row r="37" spans="1:6" x14ac:dyDescent="0.25">
      <c r="A37" s="317" t="s">
        <v>685</v>
      </c>
      <c r="B37" s="317"/>
      <c r="C37" s="323" t="s">
        <v>820</v>
      </c>
      <c r="D37" s="323"/>
      <c r="E37" s="323"/>
      <c r="F37" s="323"/>
    </row>
    <row r="38" spans="1:6" x14ac:dyDescent="0.25">
      <c r="A38" s="317" t="s">
        <v>687</v>
      </c>
      <c r="B38" s="317"/>
      <c r="C38" s="323" t="s">
        <v>819</v>
      </c>
      <c r="D38" s="323"/>
      <c r="E38" s="323"/>
      <c r="F38" s="323"/>
    </row>
    <row r="39" spans="1:6" x14ac:dyDescent="0.25">
      <c r="A39" s="317" t="s">
        <v>688</v>
      </c>
      <c r="B39" s="317"/>
      <c r="C39" s="323" t="s">
        <v>689</v>
      </c>
      <c r="D39" s="323"/>
      <c r="E39" s="323"/>
      <c r="F39" s="323"/>
    </row>
    <row r="40" spans="1:6" x14ac:dyDescent="0.25">
      <c r="A40" s="317" t="s">
        <v>690</v>
      </c>
      <c r="B40" s="317"/>
      <c r="C40" s="323" t="s">
        <v>691</v>
      </c>
      <c r="D40" s="323"/>
      <c r="E40" s="323"/>
      <c r="F40" s="323"/>
    </row>
    <row r="41" spans="1:6" x14ac:dyDescent="0.25">
      <c r="A41" s="317" t="s">
        <v>692</v>
      </c>
      <c r="B41" s="317"/>
      <c r="C41" s="323" t="s">
        <v>821</v>
      </c>
      <c r="D41" s="323"/>
      <c r="E41" s="323"/>
      <c r="F41" s="323"/>
    </row>
    <row r="42" spans="1:6" x14ac:dyDescent="0.25">
      <c r="A42" s="317" t="s">
        <v>694</v>
      </c>
      <c r="B42" s="317"/>
      <c r="C42" s="323" t="s">
        <v>611</v>
      </c>
      <c r="D42" s="323"/>
      <c r="E42" s="323"/>
      <c r="F42" s="323"/>
    </row>
    <row r="43" spans="1:6" x14ac:dyDescent="0.25">
      <c r="A43" s="317" t="s">
        <v>695</v>
      </c>
      <c r="B43" s="317"/>
      <c r="C43" s="323" t="s">
        <v>560</v>
      </c>
      <c r="D43" s="323"/>
      <c r="E43" s="323"/>
      <c r="F43" s="323"/>
    </row>
    <row r="44" spans="1:6" x14ac:dyDescent="0.25">
      <c r="A44" s="317" t="s">
        <v>696</v>
      </c>
      <c r="B44" s="317"/>
      <c r="C44" s="323" t="s">
        <v>697</v>
      </c>
      <c r="D44" s="323"/>
      <c r="E44" s="323"/>
      <c r="F44" s="323"/>
    </row>
  </sheetData>
  <mergeCells count="74">
    <mergeCell ref="A42:B42"/>
    <mergeCell ref="C42:F42"/>
    <mergeCell ref="A43:B43"/>
    <mergeCell ref="C43:F43"/>
    <mergeCell ref="A44:B44"/>
    <mergeCell ref="C44:F44"/>
    <mergeCell ref="A39:B39"/>
    <mergeCell ref="C39:F39"/>
    <mergeCell ref="A40:B40"/>
    <mergeCell ref="C40:F40"/>
    <mergeCell ref="A41:B41"/>
    <mergeCell ref="C41:F41"/>
    <mergeCell ref="A38:B38"/>
    <mergeCell ref="C38:F38"/>
    <mergeCell ref="A32:B32"/>
    <mergeCell ref="C32:F32"/>
    <mergeCell ref="A33:B33"/>
    <mergeCell ref="C33:F33"/>
    <mergeCell ref="A34:B34"/>
    <mergeCell ref="C34:F34"/>
    <mergeCell ref="A35:B35"/>
    <mergeCell ref="C35:F35"/>
    <mergeCell ref="A36:F36"/>
    <mergeCell ref="A37:B37"/>
    <mergeCell ref="C37:F37"/>
    <mergeCell ref="A29:B29"/>
    <mergeCell ref="C29:F29"/>
    <mergeCell ref="A30:B30"/>
    <mergeCell ref="C30:F30"/>
    <mergeCell ref="A31:B31"/>
    <mergeCell ref="C31:F31"/>
    <mergeCell ref="A28:B28"/>
    <mergeCell ref="C28:F28"/>
    <mergeCell ref="A23:B23"/>
    <mergeCell ref="C23:D23"/>
    <mergeCell ref="E23:F23"/>
    <mergeCell ref="A24:B24"/>
    <mergeCell ref="C24:D24"/>
    <mergeCell ref="E24:F24"/>
    <mergeCell ref="A25:B25"/>
    <mergeCell ref="C25:D25"/>
    <mergeCell ref="E25:F25"/>
    <mergeCell ref="A26:F26"/>
    <mergeCell ref="A27:F27"/>
    <mergeCell ref="A22:F22"/>
    <mergeCell ref="A17:B17"/>
    <mergeCell ref="C17:D17"/>
    <mergeCell ref="E17:F17"/>
    <mergeCell ref="A18:B18"/>
    <mergeCell ref="C18:D18"/>
    <mergeCell ref="E18:F18"/>
    <mergeCell ref="A19:B20"/>
    <mergeCell ref="C19:D20"/>
    <mergeCell ref="E19:F19"/>
    <mergeCell ref="E20:F20"/>
    <mergeCell ref="A21:F21"/>
    <mergeCell ref="A16:F16"/>
    <mergeCell ref="A5:B5"/>
    <mergeCell ref="C5:F5"/>
    <mergeCell ref="A6:B6"/>
    <mergeCell ref="C6:F6"/>
    <mergeCell ref="A7:F7"/>
    <mergeCell ref="A8:F8"/>
    <mergeCell ref="A11:F11"/>
    <mergeCell ref="A12:F12"/>
    <mergeCell ref="E13:F13"/>
    <mergeCell ref="E14:F14"/>
    <mergeCell ref="A15:F15"/>
    <mergeCell ref="A1:F1"/>
    <mergeCell ref="A2:F2"/>
    <mergeCell ref="A3:B3"/>
    <mergeCell ref="C3:F3"/>
    <mergeCell ref="A4:B4"/>
    <mergeCell ref="C4:F4"/>
  </mergeCells>
  <pageMargins left="0.7" right="0.7" top="0.75" bottom="0.75" header="0.3" footer="0.3"/>
  <pageSetup paperSize="9" scale="41" orientation="landscape"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F44"/>
  <sheetViews>
    <sheetView workbookViewId="0">
      <selection activeCell="C49" sqref="C49"/>
    </sheetView>
  </sheetViews>
  <sheetFormatPr baseColWidth="10" defaultColWidth="55" defaultRowHeight="15" x14ac:dyDescent="0.25"/>
  <cols>
    <col min="1" max="16384" width="55" style="95"/>
  </cols>
  <sheetData>
    <row r="1" spans="1:6" ht="18.75" x14ac:dyDescent="0.25">
      <c r="A1" s="276" t="s">
        <v>654</v>
      </c>
      <c r="B1" s="276"/>
      <c r="C1" s="276"/>
      <c r="D1" s="276"/>
      <c r="E1" s="276"/>
      <c r="F1" s="276"/>
    </row>
    <row r="2" spans="1:6" x14ac:dyDescent="0.25">
      <c r="A2" s="305" t="s">
        <v>655</v>
      </c>
      <c r="B2" s="306"/>
      <c r="C2" s="306"/>
      <c r="D2" s="306"/>
      <c r="E2" s="306"/>
      <c r="F2" s="307"/>
    </row>
    <row r="3" spans="1:6" x14ac:dyDescent="0.25">
      <c r="A3" s="329" t="s">
        <v>656</v>
      </c>
      <c r="B3" s="330"/>
      <c r="C3" s="331" t="s">
        <v>0</v>
      </c>
      <c r="D3" s="331"/>
      <c r="E3" s="331"/>
      <c r="F3" s="330"/>
    </row>
    <row r="4" spans="1:6" x14ac:dyDescent="0.25">
      <c r="A4" s="329"/>
      <c r="B4" s="330"/>
      <c r="C4" s="331"/>
      <c r="D4" s="331"/>
      <c r="E4" s="331"/>
      <c r="F4" s="330"/>
    </row>
    <row r="5" spans="1:6" x14ac:dyDescent="0.25">
      <c r="A5" s="329" t="s">
        <v>657</v>
      </c>
      <c r="B5" s="330"/>
      <c r="C5" s="331" t="s">
        <v>499</v>
      </c>
      <c r="D5" s="331"/>
      <c r="E5" s="331"/>
      <c r="F5" s="330"/>
    </row>
    <row r="6" spans="1:6" x14ac:dyDescent="0.25">
      <c r="A6" s="332" t="s">
        <v>658</v>
      </c>
      <c r="B6" s="333"/>
      <c r="C6" s="334" t="s">
        <v>822</v>
      </c>
      <c r="D6" s="334"/>
      <c r="E6" s="334"/>
      <c r="F6" s="333"/>
    </row>
    <row r="7" spans="1:6" x14ac:dyDescent="0.25">
      <c r="A7" s="335"/>
      <c r="B7" s="336"/>
      <c r="C7" s="336"/>
      <c r="D7" s="336"/>
      <c r="E7" s="336"/>
      <c r="F7" s="337"/>
    </row>
    <row r="8" spans="1:6" x14ac:dyDescent="0.25">
      <c r="A8" s="305" t="s">
        <v>660</v>
      </c>
      <c r="B8" s="306"/>
      <c r="C8" s="306"/>
      <c r="D8" s="306"/>
      <c r="E8" s="306"/>
      <c r="F8" s="307"/>
    </row>
    <row r="9" spans="1:6" x14ac:dyDescent="0.25">
      <c r="A9" s="105" t="s">
        <v>661</v>
      </c>
      <c r="B9" s="105" t="s">
        <v>662</v>
      </c>
      <c r="C9" s="105" t="s">
        <v>663</v>
      </c>
      <c r="D9" s="105" t="s">
        <v>664</v>
      </c>
      <c r="E9" s="105" t="s">
        <v>665</v>
      </c>
      <c r="F9" s="105" t="s">
        <v>666</v>
      </c>
    </row>
    <row r="10" spans="1:6" ht="36" x14ac:dyDescent="0.25">
      <c r="A10" s="106" t="s">
        <v>823</v>
      </c>
      <c r="B10" s="106" t="s">
        <v>824</v>
      </c>
      <c r="C10" s="106" t="s">
        <v>725</v>
      </c>
      <c r="D10" s="106" t="s">
        <v>668</v>
      </c>
      <c r="E10" s="106" t="s">
        <v>825</v>
      </c>
      <c r="F10" s="106" t="s">
        <v>567</v>
      </c>
    </row>
    <row r="11" spans="1:6" x14ac:dyDescent="0.25">
      <c r="A11" s="335"/>
      <c r="B11" s="336"/>
      <c r="C11" s="336"/>
      <c r="D11" s="336"/>
      <c r="E11" s="336"/>
      <c r="F11" s="337"/>
    </row>
    <row r="12" spans="1:6" x14ac:dyDescent="0.25">
      <c r="A12" s="305" t="s">
        <v>669</v>
      </c>
      <c r="B12" s="306"/>
      <c r="C12" s="306"/>
      <c r="D12" s="306"/>
      <c r="E12" s="306"/>
      <c r="F12" s="307"/>
    </row>
    <row r="13" spans="1:6" x14ac:dyDescent="0.25">
      <c r="A13" s="105" t="s">
        <v>670</v>
      </c>
      <c r="B13" s="105" t="s">
        <v>671</v>
      </c>
      <c r="C13" s="105" t="s">
        <v>663</v>
      </c>
      <c r="D13" s="105" t="s">
        <v>672</v>
      </c>
      <c r="E13" s="317" t="s">
        <v>673</v>
      </c>
      <c r="F13" s="317"/>
    </row>
    <row r="14" spans="1:6" x14ac:dyDescent="0.25">
      <c r="A14" s="106">
        <v>0</v>
      </c>
      <c r="B14" s="107">
        <v>0.8</v>
      </c>
      <c r="C14" s="106" t="s">
        <v>611</v>
      </c>
      <c r="D14" s="106" t="s">
        <v>674</v>
      </c>
      <c r="E14" s="318">
        <v>44926</v>
      </c>
      <c r="F14" s="317"/>
    </row>
    <row r="15" spans="1:6" x14ac:dyDescent="0.25">
      <c r="A15" s="338"/>
      <c r="B15" s="338"/>
      <c r="C15" s="338"/>
      <c r="D15" s="338"/>
      <c r="E15" s="338"/>
      <c r="F15" s="338"/>
    </row>
    <row r="16" spans="1:6" x14ac:dyDescent="0.25">
      <c r="A16" s="305" t="s">
        <v>675</v>
      </c>
      <c r="B16" s="306"/>
      <c r="C16" s="306"/>
      <c r="D16" s="306"/>
      <c r="E16" s="306"/>
      <c r="F16" s="307"/>
    </row>
    <row r="17" spans="1:6" x14ac:dyDescent="0.25">
      <c r="A17" s="317" t="s">
        <v>670</v>
      </c>
      <c r="B17" s="317"/>
      <c r="C17" s="317" t="s">
        <v>676</v>
      </c>
      <c r="D17" s="317"/>
      <c r="E17" s="317" t="s">
        <v>677</v>
      </c>
      <c r="F17" s="317"/>
    </row>
    <row r="18" spans="1:6" x14ac:dyDescent="0.25">
      <c r="A18" s="317" t="s">
        <v>826</v>
      </c>
      <c r="B18" s="317"/>
      <c r="C18" s="317">
        <v>0</v>
      </c>
      <c r="D18" s="317"/>
      <c r="E18" s="318">
        <v>44681</v>
      </c>
      <c r="F18" s="317"/>
    </row>
    <row r="19" spans="1:6" x14ac:dyDescent="0.25">
      <c r="A19" s="339"/>
      <c r="B19" s="339"/>
      <c r="C19" s="339"/>
      <c r="D19" s="339"/>
      <c r="E19" s="317" t="s">
        <v>679</v>
      </c>
      <c r="F19" s="317"/>
    </row>
    <row r="20" spans="1:6" x14ac:dyDescent="0.25">
      <c r="A20" s="339"/>
      <c r="B20" s="339"/>
      <c r="C20" s="339"/>
      <c r="D20" s="339"/>
      <c r="E20" s="322">
        <v>44681</v>
      </c>
      <c r="F20" s="309"/>
    </row>
    <row r="21" spans="1:6" x14ac:dyDescent="0.25">
      <c r="A21" s="335"/>
      <c r="B21" s="336"/>
      <c r="C21" s="336"/>
      <c r="D21" s="336"/>
      <c r="E21" s="336"/>
      <c r="F21" s="337"/>
    </row>
    <row r="22" spans="1:6" x14ac:dyDescent="0.25">
      <c r="A22" s="320" t="s">
        <v>680</v>
      </c>
      <c r="B22" s="317"/>
      <c r="C22" s="317"/>
      <c r="D22" s="317"/>
      <c r="E22" s="317"/>
      <c r="F22" s="317"/>
    </row>
    <row r="23" spans="1:6" x14ac:dyDescent="0.25">
      <c r="A23" s="317" t="s">
        <v>681</v>
      </c>
      <c r="B23" s="317"/>
      <c r="C23" s="317" t="s">
        <v>682</v>
      </c>
      <c r="D23" s="317"/>
      <c r="E23" s="317" t="s">
        <v>683</v>
      </c>
      <c r="F23" s="317"/>
    </row>
    <row r="24" spans="1:6" x14ac:dyDescent="0.25">
      <c r="A24" s="324">
        <v>0.66010000000000002</v>
      </c>
      <c r="B24" s="317"/>
      <c r="C24" s="324">
        <v>0.3301</v>
      </c>
      <c r="D24" s="317"/>
      <c r="E24" s="324">
        <v>1E-4</v>
      </c>
      <c r="F24" s="317"/>
    </row>
    <row r="25" spans="1:6" x14ac:dyDescent="0.25">
      <c r="A25" s="324">
        <v>1</v>
      </c>
      <c r="B25" s="317"/>
      <c r="C25" s="324">
        <v>0.66</v>
      </c>
      <c r="D25" s="317"/>
      <c r="E25" s="324">
        <v>0.33</v>
      </c>
      <c r="F25" s="317"/>
    </row>
    <row r="26" spans="1:6" x14ac:dyDescent="0.25">
      <c r="A26" s="339"/>
      <c r="B26" s="339"/>
      <c r="C26" s="339"/>
      <c r="D26" s="339"/>
      <c r="E26" s="339"/>
      <c r="F26" s="339"/>
    </row>
    <row r="27" spans="1:6" x14ac:dyDescent="0.25">
      <c r="A27" s="325" t="s">
        <v>684</v>
      </c>
      <c r="B27" s="326"/>
      <c r="C27" s="326"/>
      <c r="D27" s="326"/>
      <c r="E27" s="326"/>
      <c r="F27" s="326"/>
    </row>
    <row r="28" spans="1:6" x14ac:dyDescent="0.25">
      <c r="A28" s="340" t="s">
        <v>685</v>
      </c>
      <c r="B28" s="340"/>
      <c r="C28" s="341" t="s">
        <v>827</v>
      </c>
      <c r="D28" s="341"/>
      <c r="E28" s="341"/>
      <c r="F28" s="341"/>
    </row>
    <row r="29" spans="1:6" x14ac:dyDescent="0.25">
      <c r="A29" s="340" t="s">
        <v>687</v>
      </c>
      <c r="B29" s="340"/>
      <c r="C29" s="341" t="s">
        <v>580</v>
      </c>
      <c r="D29" s="341"/>
      <c r="E29" s="341"/>
      <c r="F29" s="341"/>
    </row>
    <row r="30" spans="1:6" x14ac:dyDescent="0.25">
      <c r="A30" s="340" t="s">
        <v>688</v>
      </c>
      <c r="B30" s="340"/>
      <c r="C30" s="341" t="s">
        <v>689</v>
      </c>
      <c r="D30" s="341"/>
      <c r="E30" s="341"/>
      <c r="F30" s="341"/>
    </row>
    <row r="31" spans="1:6" x14ac:dyDescent="0.25">
      <c r="A31" s="340" t="s">
        <v>690</v>
      </c>
      <c r="B31" s="340"/>
      <c r="C31" s="341" t="s">
        <v>729</v>
      </c>
      <c r="D31" s="341"/>
      <c r="E31" s="341"/>
      <c r="F31" s="341"/>
    </row>
    <row r="32" spans="1:6" x14ac:dyDescent="0.25">
      <c r="A32" s="340" t="s">
        <v>692</v>
      </c>
      <c r="B32" s="340"/>
      <c r="C32" s="341" t="s">
        <v>828</v>
      </c>
      <c r="D32" s="341"/>
      <c r="E32" s="341"/>
      <c r="F32" s="341"/>
    </row>
    <row r="33" spans="1:6" x14ac:dyDescent="0.25">
      <c r="A33" s="340" t="s">
        <v>694</v>
      </c>
      <c r="B33" s="340"/>
      <c r="C33" s="341" t="s">
        <v>611</v>
      </c>
      <c r="D33" s="341"/>
      <c r="E33" s="341"/>
      <c r="F33" s="341"/>
    </row>
    <row r="34" spans="1:6" x14ac:dyDescent="0.25">
      <c r="A34" s="340" t="s">
        <v>695</v>
      </c>
      <c r="B34" s="340"/>
      <c r="C34" s="341" t="s">
        <v>567</v>
      </c>
      <c r="D34" s="341"/>
      <c r="E34" s="341"/>
      <c r="F34" s="341"/>
    </row>
    <row r="35" spans="1:6" x14ac:dyDescent="0.25">
      <c r="A35" s="340" t="s">
        <v>696</v>
      </c>
      <c r="B35" s="340"/>
      <c r="C35" s="341" t="s">
        <v>697</v>
      </c>
      <c r="D35" s="341"/>
      <c r="E35" s="341"/>
      <c r="F35" s="341"/>
    </row>
    <row r="36" spans="1:6" x14ac:dyDescent="0.25">
      <c r="A36" s="339"/>
      <c r="B36" s="339"/>
      <c r="C36" s="339"/>
      <c r="D36" s="339"/>
      <c r="E36" s="339"/>
      <c r="F36" s="339"/>
    </row>
    <row r="37" spans="1:6" x14ac:dyDescent="0.25">
      <c r="A37" s="340" t="s">
        <v>685</v>
      </c>
      <c r="B37" s="340"/>
      <c r="C37" s="341" t="s">
        <v>829</v>
      </c>
      <c r="D37" s="341"/>
      <c r="E37" s="341"/>
      <c r="F37" s="341"/>
    </row>
    <row r="38" spans="1:6" x14ac:dyDescent="0.25">
      <c r="A38" s="340" t="s">
        <v>687</v>
      </c>
      <c r="B38" s="340"/>
      <c r="C38" s="341" t="s">
        <v>580</v>
      </c>
      <c r="D38" s="341"/>
      <c r="E38" s="341"/>
      <c r="F38" s="341"/>
    </row>
    <row r="39" spans="1:6" x14ac:dyDescent="0.25">
      <c r="A39" s="340" t="s">
        <v>688</v>
      </c>
      <c r="B39" s="340"/>
      <c r="C39" s="341" t="s">
        <v>689</v>
      </c>
      <c r="D39" s="341"/>
      <c r="E39" s="341"/>
      <c r="F39" s="341"/>
    </row>
    <row r="40" spans="1:6" x14ac:dyDescent="0.25">
      <c r="A40" s="340" t="s">
        <v>690</v>
      </c>
      <c r="B40" s="340"/>
      <c r="C40" s="341" t="s">
        <v>729</v>
      </c>
      <c r="D40" s="341"/>
      <c r="E40" s="341"/>
      <c r="F40" s="341"/>
    </row>
    <row r="41" spans="1:6" x14ac:dyDescent="0.25">
      <c r="A41" s="340" t="s">
        <v>692</v>
      </c>
      <c r="B41" s="340"/>
      <c r="C41" s="341" t="s">
        <v>830</v>
      </c>
      <c r="D41" s="341"/>
      <c r="E41" s="341"/>
      <c r="F41" s="341"/>
    </row>
    <row r="42" spans="1:6" x14ac:dyDescent="0.25">
      <c r="A42" s="340" t="s">
        <v>694</v>
      </c>
      <c r="B42" s="340"/>
      <c r="C42" s="341" t="s">
        <v>611</v>
      </c>
      <c r="D42" s="341"/>
      <c r="E42" s="341"/>
      <c r="F42" s="341"/>
    </row>
    <row r="43" spans="1:6" x14ac:dyDescent="0.25">
      <c r="A43" s="340" t="s">
        <v>695</v>
      </c>
      <c r="B43" s="340"/>
      <c r="C43" s="341" t="s">
        <v>567</v>
      </c>
      <c r="D43" s="341"/>
      <c r="E43" s="341"/>
      <c r="F43" s="341"/>
    </row>
    <row r="44" spans="1:6" x14ac:dyDescent="0.25">
      <c r="A44" s="340" t="s">
        <v>696</v>
      </c>
      <c r="B44" s="340"/>
      <c r="C44" s="341" t="s">
        <v>697</v>
      </c>
      <c r="D44" s="341"/>
      <c r="E44" s="341"/>
      <c r="F44" s="341"/>
    </row>
  </sheetData>
  <mergeCells count="74">
    <mergeCell ref="A42:B42"/>
    <mergeCell ref="C42:F42"/>
    <mergeCell ref="A43:B43"/>
    <mergeCell ref="C43:F43"/>
    <mergeCell ref="A44:B44"/>
    <mergeCell ref="C44:F44"/>
    <mergeCell ref="A39:B39"/>
    <mergeCell ref="C39:F39"/>
    <mergeCell ref="A40:B40"/>
    <mergeCell ref="C40:F40"/>
    <mergeCell ref="A41:B41"/>
    <mergeCell ref="C41:F41"/>
    <mergeCell ref="A38:B38"/>
    <mergeCell ref="C38:F38"/>
    <mergeCell ref="A32:B32"/>
    <mergeCell ref="C32:F32"/>
    <mergeCell ref="A33:B33"/>
    <mergeCell ref="C33:F33"/>
    <mergeCell ref="A34:B34"/>
    <mergeCell ref="C34:F34"/>
    <mergeCell ref="A35:B35"/>
    <mergeCell ref="C35:F35"/>
    <mergeCell ref="A36:F36"/>
    <mergeCell ref="A37:B37"/>
    <mergeCell ref="C37:F37"/>
    <mergeCell ref="A29:B29"/>
    <mergeCell ref="C29:F29"/>
    <mergeCell ref="A30:B30"/>
    <mergeCell ref="C30:F30"/>
    <mergeCell ref="A31:B31"/>
    <mergeCell ref="C31:F31"/>
    <mergeCell ref="A28:B28"/>
    <mergeCell ref="C28:F28"/>
    <mergeCell ref="A23:B23"/>
    <mergeCell ref="C23:D23"/>
    <mergeCell ref="E23:F23"/>
    <mergeCell ref="A24:B24"/>
    <mergeCell ref="C24:D24"/>
    <mergeCell ref="E24:F24"/>
    <mergeCell ref="A25:B25"/>
    <mergeCell ref="C25:D25"/>
    <mergeCell ref="E25:F25"/>
    <mergeCell ref="A26:F26"/>
    <mergeCell ref="A27:F27"/>
    <mergeCell ref="A22:F22"/>
    <mergeCell ref="A17:B17"/>
    <mergeCell ref="C17:D17"/>
    <mergeCell ref="E17:F17"/>
    <mergeCell ref="A18:B18"/>
    <mergeCell ref="C18:D18"/>
    <mergeCell ref="E18:F18"/>
    <mergeCell ref="A19:B20"/>
    <mergeCell ref="C19:D20"/>
    <mergeCell ref="E19:F19"/>
    <mergeCell ref="E20:F20"/>
    <mergeCell ref="A21:F21"/>
    <mergeCell ref="A16:F16"/>
    <mergeCell ref="A5:B5"/>
    <mergeCell ref="C5:F5"/>
    <mergeCell ref="A6:B6"/>
    <mergeCell ref="C6:F6"/>
    <mergeCell ref="A7:F7"/>
    <mergeCell ref="A8:F8"/>
    <mergeCell ref="A11:F11"/>
    <mergeCell ref="A12:F12"/>
    <mergeCell ref="E13:F13"/>
    <mergeCell ref="E14:F14"/>
    <mergeCell ref="A15:F15"/>
    <mergeCell ref="A1:F1"/>
    <mergeCell ref="A2:F2"/>
    <mergeCell ref="A3:B3"/>
    <mergeCell ref="C3:F3"/>
    <mergeCell ref="A4:B4"/>
    <mergeCell ref="C4:F4"/>
  </mergeCells>
  <pageMargins left="0.7" right="0.7" top="0.75" bottom="0.75" header="0.3" footer="0.3"/>
  <pageSetup paperSize="9" scale="39" orientation="landscape"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fitToPage="1"/>
  </sheetPr>
  <dimension ref="A1:F44"/>
  <sheetViews>
    <sheetView workbookViewId="0">
      <selection activeCell="C38" sqref="C38:F38"/>
    </sheetView>
  </sheetViews>
  <sheetFormatPr baseColWidth="10" defaultColWidth="41.5703125" defaultRowHeight="24" customHeight="1" x14ac:dyDescent="0.25"/>
  <cols>
    <col min="1" max="1" width="41.5703125" style="92"/>
    <col min="2" max="2" width="45.28515625" style="92" customWidth="1"/>
    <col min="3" max="16384" width="41.5703125" style="92"/>
  </cols>
  <sheetData>
    <row r="1" spans="1:6" ht="24" customHeight="1" x14ac:dyDescent="0.25">
      <c r="A1" s="267" t="s">
        <v>654</v>
      </c>
      <c r="B1" s="267"/>
      <c r="C1" s="267"/>
      <c r="D1" s="267"/>
      <c r="E1" s="267"/>
      <c r="F1" s="267"/>
    </row>
    <row r="2" spans="1:6" ht="24" customHeight="1" x14ac:dyDescent="0.25">
      <c r="A2" s="342" t="s">
        <v>655</v>
      </c>
      <c r="B2" s="343"/>
      <c r="C2" s="343"/>
      <c r="D2" s="343"/>
      <c r="E2" s="343"/>
      <c r="F2" s="344"/>
    </row>
    <row r="3" spans="1:6" ht="24" customHeight="1" x14ac:dyDescent="0.25">
      <c r="A3" s="345" t="s">
        <v>656</v>
      </c>
      <c r="B3" s="346"/>
      <c r="C3" s="347" t="s">
        <v>0</v>
      </c>
      <c r="D3" s="347"/>
      <c r="E3" s="347"/>
      <c r="F3" s="346"/>
    </row>
    <row r="4" spans="1:6" ht="24" customHeight="1" x14ac:dyDescent="0.25">
      <c r="A4" s="345"/>
      <c r="B4" s="346"/>
      <c r="C4" s="347"/>
      <c r="D4" s="347"/>
      <c r="E4" s="347"/>
      <c r="F4" s="346"/>
    </row>
    <row r="5" spans="1:6" ht="24" customHeight="1" x14ac:dyDescent="0.25">
      <c r="A5" s="345" t="s">
        <v>657</v>
      </c>
      <c r="B5" s="346"/>
      <c r="C5" s="347" t="s">
        <v>499</v>
      </c>
      <c r="D5" s="347"/>
      <c r="E5" s="347"/>
      <c r="F5" s="346"/>
    </row>
    <row r="6" spans="1:6" ht="24" customHeight="1" x14ac:dyDescent="0.25">
      <c r="A6" s="348" t="s">
        <v>658</v>
      </c>
      <c r="B6" s="349"/>
      <c r="C6" s="350" t="s">
        <v>831</v>
      </c>
      <c r="D6" s="350"/>
      <c r="E6" s="350"/>
      <c r="F6" s="349"/>
    </row>
    <row r="7" spans="1:6" ht="24" customHeight="1" x14ac:dyDescent="0.25">
      <c r="A7" s="351"/>
      <c r="B7" s="352"/>
      <c r="C7" s="352"/>
      <c r="D7" s="352"/>
      <c r="E7" s="352"/>
      <c r="F7" s="353"/>
    </row>
    <row r="8" spans="1:6" ht="24" customHeight="1" x14ac:dyDescent="0.25">
      <c r="A8" s="342" t="s">
        <v>660</v>
      </c>
      <c r="B8" s="343"/>
      <c r="C8" s="343"/>
      <c r="D8" s="343"/>
      <c r="E8" s="343"/>
      <c r="F8" s="344"/>
    </row>
    <row r="9" spans="1:6" ht="24" customHeight="1" x14ac:dyDescent="0.25">
      <c r="A9" s="90" t="s">
        <v>661</v>
      </c>
      <c r="B9" s="90" t="s">
        <v>662</v>
      </c>
      <c r="C9" s="90" t="s">
        <v>663</v>
      </c>
      <c r="D9" s="90" t="s">
        <v>664</v>
      </c>
      <c r="E9" s="90" t="s">
        <v>665</v>
      </c>
      <c r="F9" s="90" t="s">
        <v>666</v>
      </c>
    </row>
    <row r="10" spans="1:6" ht="24" customHeight="1" x14ac:dyDescent="0.25">
      <c r="A10" s="90" t="s">
        <v>832</v>
      </c>
      <c r="B10" s="90" t="s">
        <v>833</v>
      </c>
      <c r="C10" s="90" t="s">
        <v>725</v>
      </c>
      <c r="D10" s="90" t="s">
        <v>726</v>
      </c>
      <c r="E10" s="90" t="s">
        <v>834</v>
      </c>
      <c r="F10" s="90" t="s">
        <v>567</v>
      </c>
    </row>
    <row r="11" spans="1:6" ht="24" customHeight="1" x14ac:dyDescent="0.25">
      <c r="A11" s="351"/>
      <c r="B11" s="352"/>
      <c r="C11" s="352"/>
      <c r="D11" s="352"/>
      <c r="E11" s="352"/>
      <c r="F11" s="353"/>
    </row>
    <row r="12" spans="1:6" ht="24" customHeight="1" x14ac:dyDescent="0.25">
      <c r="A12" s="342" t="s">
        <v>669</v>
      </c>
      <c r="B12" s="343"/>
      <c r="C12" s="343"/>
      <c r="D12" s="343"/>
      <c r="E12" s="343"/>
      <c r="F12" s="344"/>
    </row>
    <row r="13" spans="1:6" ht="24" customHeight="1" x14ac:dyDescent="0.25">
      <c r="A13" s="90" t="s">
        <v>670</v>
      </c>
      <c r="B13" s="90" t="s">
        <v>671</v>
      </c>
      <c r="C13" s="90" t="s">
        <v>663</v>
      </c>
      <c r="D13" s="90" t="s">
        <v>672</v>
      </c>
      <c r="E13" s="354" t="s">
        <v>673</v>
      </c>
      <c r="F13" s="354"/>
    </row>
    <row r="14" spans="1:6" ht="24" customHeight="1" x14ac:dyDescent="0.25">
      <c r="A14" s="90">
        <v>0</v>
      </c>
      <c r="B14" s="91">
        <v>0.8</v>
      </c>
      <c r="C14" s="90" t="s">
        <v>708</v>
      </c>
      <c r="D14" s="90" t="s">
        <v>674</v>
      </c>
      <c r="E14" s="355">
        <v>44926</v>
      </c>
      <c r="F14" s="354"/>
    </row>
    <row r="15" spans="1:6" ht="24" customHeight="1" x14ac:dyDescent="0.25">
      <c r="A15" s="356"/>
      <c r="B15" s="356"/>
      <c r="C15" s="356"/>
      <c r="D15" s="356"/>
      <c r="E15" s="356"/>
      <c r="F15" s="356"/>
    </row>
    <row r="16" spans="1:6" ht="24" customHeight="1" x14ac:dyDescent="0.25">
      <c r="A16" s="342" t="s">
        <v>675</v>
      </c>
      <c r="B16" s="343"/>
      <c r="C16" s="343"/>
      <c r="D16" s="343"/>
      <c r="E16" s="343"/>
      <c r="F16" s="344"/>
    </row>
    <row r="17" spans="1:6" ht="24" customHeight="1" x14ac:dyDescent="0.25">
      <c r="A17" s="354" t="s">
        <v>670</v>
      </c>
      <c r="B17" s="354"/>
      <c r="C17" s="354" t="s">
        <v>676</v>
      </c>
      <c r="D17" s="354"/>
      <c r="E17" s="354" t="s">
        <v>677</v>
      </c>
      <c r="F17" s="354"/>
    </row>
    <row r="18" spans="1:6" ht="24" customHeight="1" x14ac:dyDescent="0.25">
      <c r="A18" s="354" t="s">
        <v>835</v>
      </c>
      <c r="B18" s="354"/>
      <c r="C18" s="354">
        <v>0</v>
      </c>
      <c r="D18" s="354"/>
      <c r="E18" s="355">
        <v>44681</v>
      </c>
      <c r="F18" s="354"/>
    </row>
    <row r="19" spans="1:6" ht="24" customHeight="1" x14ac:dyDescent="0.25">
      <c r="A19" s="358"/>
      <c r="B19" s="358"/>
      <c r="C19" s="358"/>
      <c r="D19" s="358"/>
      <c r="E19" s="354" t="s">
        <v>679</v>
      </c>
      <c r="F19" s="354"/>
    </row>
    <row r="20" spans="1:6" ht="24" customHeight="1" x14ac:dyDescent="0.25">
      <c r="A20" s="358"/>
      <c r="B20" s="358"/>
      <c r="C20" s="358"/>
      <c r="D20" s="358"/>
      <c r="E20" s="359">
        <v>44681</v>
      </c>
      <c r="F20" s="346"/>
    </row>
    <row r="21" spans="1:6" ht="24" customHeight="1" x14ac:dyDescent="0.25">
      <c r="A21" s="351"/>
      <c r="B21" s="352"/>
      <c r="C21" s="352"/>
      <c r="D21" s="352"/>
      <c r="E21" s="352"/>
      <c r="F21" s="353"/>
    </row>
    <row r="22" spans="1:6" ht="24" customHeight="1" x14ac:dyDescent="0.25">
      <c r="A22" s="357" t="s">
        <v>680</v>
      </c>
      <c r="B22" s="354"/>
      <c r="C22" s="354"/>
      <c r="D22" s="354"/>
      <c r="E22" s="354"/>
      <c r="F22" s="354"/>
    </row>
    <row r="23" spans="1:6" ht="24" customHeight="1" x14ac:dyDescent="0.25">
      <c r="A23" s="354" t="s">
        <v>681</v>
      </c>
      <c r="B23" s="354"/>
      <c r="C23" s="354" t="s">
        <v>682</v>
      </c>
      <c r="D23" s="354"/>
      <c r="E23" s="354" t="s">
        <v>683</v>
      </c>
      <c r="F23" s="354"/>
    </row>
    <row r="24" spans="1:6" ht="24" customHeight="1" x14ac:dyDescent="0.25">
      <c r="A24" s="361">
        <v>0.66010000000000002</v>
      </c>
      <c r="B24" s="354"/>
      <c r="C24" s="361">
        <v>0.3301</v>
      </c>
      <c r="D24" s="354"/>
      <c r="E24" s="361">
        <v>1E-4</v>
      </c>
      <c r="F24" s="354"/>
    </row>
    <row r="25" spans="1:6" ht="24" customHeight="1" x14ac:dyDescent="0.25">
      <c r="A25" s="361">
        <v>1</v>
      </c>
      <c r="B25" s="354"/>
      <c r="C25" s="361">
        <v>0.66</v>
      </c>
      <c r="D25" s="354"/>
      <c r="E25" s="361">
        <v>0.33</v>
      </c>
      <c r="F25" s="354"/>
    </row>
    <row r="26" spans="1:6" ht="24" customHeight="1" x14ac:dyDescent="0.25">
      <c r="A26" s="358"/>
      <c r="B26" s="358"/>
      <c r="C26" s="358"/>
      <c r="D26" s="358"/>
      <c r="E26" s="358"/>
      <c r="F26" s="358"/>
    </row>
    <row r="27" spans="1:6" ht="24" customHeight="1" x14ac:dyDescent="0.25">
      <c r="A27" s="362" t="s">
        <v>684</v>
      </c>
      <c r="B27" s="363"/>
      <c r="C27" s="363"/>
      <c r="D27" s="363"/>
      <c r="E27" s="363"/>
      <c r="F27" s="363"/>
    </row>
    <row r="28" spans="1:6" ht="24" customHeight="1" x14ac:dyDescent="0.25">
      <c r="A28" s="354" t="s">
        <v>685</v>
      </c>
      <c r="B28" s="354"/>
      <c r="C28" s="360" t="s">
        <v>836</v>
      </c>
      <c r="D28" s="360"/>
      <c r="E28" s="360"/>
      <c r="F28" s="360"/>
    </row>
    <row r="29" spans="1:6" ht="24" customHeight="1" x14ac:dyDescent="0.25">
      <c r="A29" s="354" t="s">
        <v>687</v>
      </c>
      <c r="B29" s="354"/>
      <c r="C29" s="360" t="s">
        <v>837</v>
      </c>
      <c r="D29" s="360"/>
      <c r="E29" s="360"/>
      <c r="F29" s="360"/>
    </row>
    <row r="30" spans="1:6" ht="24" customHeight="1" x14ac:dyDescent="0.25">
      <c r="A30" s="354" t="s">
        <v>688</v>
      </c>
      <c r="B30" s="354"/>
      <c r="C30" s="360" t="s">
        <v>689</v>
      </c>
      <c r="D30" s="360"/>
      <c r="E30" s="360"/>
      <c r="F30" s="360"/>
    </row>
    <row r="31" spans="1:6" ht="24" customHeight="1" x14ac:dyDescent="0.25">
      <c r="A31" s="354" t="s">
        <v>690</v>
      </c>
      <c r="B31" s="354"/>
      <c r="C31" s="360" t="s">
        <v>729</v>
      </c>
      <c r="D31" s="360"/>
      <c r="E31" s="360"/>
      <c r="F31" s="360"/>
    </row>
    <row r="32" spans="1:6" ht="24" customHeight="1" x14ac:dyDescent="0.25">
      <c r="A32" s="354" t="s">
        <v>692</v>
      </c>
      <c r="B32" s="354"/>
      <c r="C32" s="360" t="s">
        <v>838</v>
      </c>
      <c r="D32" s="360"/>
      <c r="E32" s="360"/>
      <c r="F32" s="360"/>
    </row>
    <row r="33" spans="1:6" ht="24" customHeight="1" x14ac:dyDescent="0.25">
      <c r="A33" s="354" t="s">
        <v>694</v>
      </c>
      <c r="B33" s="354"/>
      <c r="C33" s="360" t="s">
        <v>611</v>
      </c>
      <c r="D33" s="360"/>
      <c r="E33" s="360"/>
      <c r="F33" s="360"/>
    </row>
    <row r="34" spans="1:6" ht="24" customHeight="1" x14ac:dyDescent="0.25">
      <c r="A34" s="354" t="s">
        <v>695</v>
      </c>
      <c r="B34" s="354"/>
      <c r="C34" s="360" t="s">
        <v>567</v>
      </c>
      <c r="D34" s="360"/>
      <c r="E34" s="360"/>
      <c r="F34" s="360"/>
    </row>
    <row r="35" spans="1:6" ht="24" customHeight="1" x14ac:dyDescent="0.25">
      <c r="A35" s="354" t="s">
        <v>696</v>
      </c>
      <c r="B35" s="354"/>
      <c r="C35" s="360" t="s">
        <v>697</v>
      </c>
      <c r="D35" s="360"/>
      <c r="E35" s="360"/>
      <c r="F35" s="360"/>
    </row>
    <row r="36" spans="1:6" ht="24" customHeight="1" x14ac:dyDescent="0.25">
      <c r="A36" s="358"/>
      <c r="B36" s="358"/>
      <c r="C36" s="358"/>
      <c r="D36" s="358"/>
      <c r="E36" s="358"/>
      <c r="F36" s="358"/>
    </row>
    <row r="37" spans="1:6" ht="24" customHeight="1" x14ac:dyDescent="0.25">
      <c r="A37" s="354" t="s">
        <v>685</v>
      </c>
      <c r="B37" s="354"/>
      <c r="C37" s="360" t="s">
        <v>839</v>
      </c>
      <c r="D37" s="360"/>
      <c r="E37" s="360"/>
      <c r="F37" s="360"/>
    </row>
    <row r="38" spans="1:6" ht="24" customHeight="1" x14ac:dyDescent="0.25">
      <c r="A38" s="354" t="s">
        <v>687</v>
      </c>
      <c r="B38" s="354"/>
      <c r="C38" s="360" t="s">
        <v>837</v>
      </c>
      <c r="D38" s="360"/>
      <c r="E38" s="360"/>
      <c r="F38" s="360"/>
    </row>
    <row r="39" spans="1:6" ht="24" customHeight="1" x14ac:dyDescent="0.25">
      <c r="A39" s="354" t="s">
        <v>688</v>
      </c>
      <c r="B39" s="354"/>
      <c r="C39" s="360" t="s">
        <v>689</v>
      </c>
      <c r="D39" s="360"/>
      <c r="E39" s="360"/>
      <c r="F39" s="360"/>
    </row>
    <row r="40" spans="1:6" ht="24" customHeight="1" x14ac:dyDescent="0.25">
      <c r="A40" s="354" t="s">
        <v>690</v>
      </c>
      <c r="B40" s="354"/>
      <c r="C40" s="360" t="s">
        <v>729</v>
      </c>
      <c r="D40" s="360"/>
      <c r="E40" s="360"/>
      <c r="F40" s="360"/>
    </row>
    <row r="41" spans="1:6" ht="24" customHeight="1" x14ac:dyDescent="0.25">
      <c r="A41" s="354" t="s">
        <v>692</v>
      </c>
      <c r="B41" s="354"/>
      <c r="C41" s="360" t="s">
        <v>840</v>
      </c>
      <c r="D41" s="360"/>
      <c r="E41" s="360"/>
      <c r="F41" s="360"/>
    </row>
    <row r="42" spans="1:6" ht="24" customHeight="1" x14ac:dyDescent="0.25">
      <c r="A42" s="354" t="s">
        <v>694</v>
      </c>
      <c r="B42" s="354"/>
      <c r="C42" s="360" t="s">
        <v>611</v>
      </c>
      <c r="D42" s="360"/>
      <c r="E42" s="360"/>
      <c r="F42" s="360"/>
    </row>
    <row r="43" spans="1:6" ht="24" customHeight="1" x14ac:dyDescent="0.25">
      <c r="A43" s="354" t="s">
        <v>695</v>
      </c>
      <c r="B43" s="354"/>
      <c r="C43" s="360" t="s">
        <v>567</v>
      </c>
      <c r="D43" s="360"/>
      <c r="E43" s="360"/>
      <c r="F43" s="360"/>
    </row>
    <row r="44" spans="1:6" ht="24" customHeight="1" x14ac:dyDescent="0.25">
      <c r="A44" s="354" t="s">
        <v>696</v>
      </c>
      <c r="B44" s="354"/>
      <c r="C44" s="360" t="s">
        <v>697</v>
      </c>
      <c r="D44" s="360"/>
      <c r="E44" s="360"/>
      <c r="F44" s="360"/>
    </row>
  </sheetData>
  <mergeCells count="74">
    <mergeCell ref="A42:B42"/>
    <mergeCell ref="C42:F42"/>
    <mergeCell ref="A43:B43"/>
    <mergeCell ref="C43:F43"/>
    <mergeCell ref="A44:B44"/>
    <mergeCell ref="C44:F44"/>
    <mergeCell ref="A39:B39"/>
    <mergeCell ref="C39:F39"/>
    <mergeCell ref="A40:B40"/>
    <mergeCell ref="C40:F40"/>
    <mergeCell ref="A41:B41"/>
    <mergeCell ref="C41:F41"/>
    <mergeCell ref="A38:B38"/>
    <mergeCell ref="C38:F38"/>
    <mergeCell ref="A32:B32"/>
    <mergeCell ref="C32:F32"/>
    <mergeCell ref="A33:B33"/>
    <mergeCell ref="C33:F33"/>
    <mergeCell ref="A34:B34"/>
    <mergeCell ref="C34:F34"/>
    <mergeCell ref="A35:B35"/>
    <mergeCell ref="C35:F35"/>
    <mergeCell ref="A36:F36"/>
    <mergeCell ref="A37:B37"/>
    <mergeCell ref="C37:F37"/>
    <mergeCell ref="A29:B29"/>
    <mergeCell ref="C29:F29"/>
    <mergeCell ref="A30:B30"/>
    <mergeCell ref="C30:F30"/>
    <mergeCell ref="A31:B31"/>
    <mergeCell ref="C31:F31"/>
    <mergeCell ref="A28:B28"/>
    <mergeCell ref="C28:F28"/>
    <mergeCell ref="A23:B23"/>
    <mergeCell ref="C23:D23"/>
    <mergeCell ref="E23:F23"/>
    <mergeCell ref="A24:B24"/>
    <mergeCell ref="C24:D24"/>
    <mergeCell ref="E24:F24"/>
    <mergeCell ref="A25:B25"/>
    <mergeCell ref="C25:D25"/>
    <mergeCell ref="E25:F25"/>
    <mergeCell ref="A26:F26"/>
    <mergeCell ref="A27:F27"/>
    <mergeCell ref="A22:F22"/>
    <mergeCell ref="A17:B17"/>
    <mergeCell ref="C17:D17"/>
    <mergeCell ref="E17:F17"/>
    <mergeCell ref="A18:B18"/>
    <mergeCell ref="C18:D18"/>
    <mergeCell ref="E18:F18"/>
    <mergeCell ref="A19:B20"/>
    <mergeCell ref="C19:D20"/>
    <mergeCell ref="E19:F19"/>
    <mergeCell ref="E20:F20"/>
    <mergeCell ref="A21:F21"/>
    <mergeCell ref="A16:F16"/>
    <mergeCell ref="A5:B5"/>
    <mergeCell ref="C5:F5"/>
    <mergeCell ref="A6:B6"/>
    <mergeCell ref="C6:F6"/>
    <mergeCell ref="A7:F7"/>
    <mergeCell ref="A8:F8"/>
    <mergeCell ref="A11:F11"/>
    <mergeCell ref="A12:F12"/>
    <mergeCell ref="E13:F13"/>
    <mergeCell ref="E14:F14"/>
    <mergeCell ref="A15:F15"/>
    <mergeCell ref="A1:F1"/>
    <mergeCell ref="A2:F2"/>
    <mergeCell ref="A3:B3"/>
    <mergeCell ref="C3:F3"/>
    <mergeCell ref="A4:B4"/>
    <mergeCell ref="C4:F4"/>
  </mergeCells>
  <pageMargins left="0.7" right="0.7" top="0.75" bottom="0.75" header="0.3" footer="0.3"/>
  <pageSetup paperSize="9" scale="43" orientation="landscape"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fitToPage="1"/>
  </sheetPr>
  <dimension ref="A1:F44"/>
  <sheetViews>
    <sheetView zoomScale="80" zoomScaleNormal="80" workbookViewId="0">
      <selection sqref="A1:F1"/>
    </sheetView>
  </sheetViews>
  <sheetFormatPr baseColWidth="10" defaultColWidth="53.85546875" defaultRowHeight="19.5" customHeight="1" x14ac:dyDescent="0.25"/>
  <cols>
    <col min="1" max="1" width="53.85546875" style="94"/>
    <col min="2" max="2" width="77.28515625" style="94" customWidth="1"/>
    <col min="3" max="16384" width="53.85546875" style="94"/>
  </cols>
  <sheetData>
    <row r="1" spans="1:6" ht="19.5" customHeight="1" x14ac:dyDescent="0.25">
      <c r="A1" s="276" t="s">
        <v>654</v>
      </c>
      <c r="B1" s="276"/>
      <c r="C1" s="276"/>
      <c r="D1" s="276"/>
      <c r="E1" s="276"/>
      <c r="F1" s="276"/>
    </row>
    <row r="2" spans="1:6" ht="19.5" customHeight="1" x14ac:dyDescent="0.25">
      <c r="A2" s="305" t="s">
        <v>655</v>
      </c>
      <c r="B2" s="306"/>
      <c r="C2" s="306"/>
      <c r="D2" s="306"/>
      <c r="E2" s="306"/>
      <c r="F2" s="307"/>
    </row>
    <row r="3" spans="1:6" ht="19.5" customHeight="1" x14ac:dyDescent="0.25">
      <c r="A3" s="308" t="s">
        <v>656</v>
      </c>
      <c r="B3" s="309"/>
      <c r="C3" s="310" t="s">
        <v>0</v>
      </c>
      <c r="D3" s="310"/>
      <c r="E3" s="310"/>
      <c r="F3" s="309"/>
    </row>
    <row r="4" spans="1:6" ht="19.5" customHeight="1" x14ac:dyDescent="0.25">
      <c r="A4" s="308"/>
      <c r="B4" s="309"/>
      <c r="C4" s="310"/>
      <c r="D4" s="310"/>
      <c r="E4" s="310"/>
      <c r="F4" s="309"/>
    </row>
    <row r="5" spans="1:6" ht="19.5" customHeight="1" x14ac:dyDescent="0.25">
      <c r="A5" s="308" t="s">
        <v>657</v>
      </c>
      <c r="B5" s="309"/>
      <c r="C5" s="310" t="s">
        <v>499</v>
      </c>
      <c r="D5" s="310"/>
      <c r="E5" s="310"/>
      <c r="F5" s="309"/>
    </row>
    <row r="6" spans="1:6" ht="19.5" customHeight="1" x14ac:dyDescent="0.25">
      <c r="A6" s="311" t="s">
        <v>658</v>
      </c>
      <c r="B6" s="312"/>
      <c r="C6" s="313" t="s">
        <v>841</v>
      </c>
      <c r="D6" s="313"/>
      <c r="E6" s="313"/>
      <c r="F6" s="312"/>
    </row>
    <row r="7" spans="1:6" ht="19.5" customHeight="1" x14ac:dyDescent="0.25">
      <c r="A7" s="314"/>
      <c r="B7" s="315"/>
      <c r="C7" s="315"/>
      <c r="D7" s="315"/>
      <c r="E7" s="315"/>
      <c r="F7" s="316"/>
    </row>
    <row r="8" spans="1:6" ht="19.5" customHeight="1" x14ac:dyDescent="0.25">
      <c r="A8" s="305" t="s">
        <v>660</v>
      </c>
      <c r="B8" s="306"/>
      <c r="C8" s="306"/>
      <c r="D8" s="306"/>
      <c r="E8" s="306"/>
      <c r="F8" s="307"/>
    </row>
    <row r="9" spans="1:6" ht="19.5" customHeight="1" x14ac:dyDescent="0.25">
      <c r="A9" s="105" t="s">
        <v>661</v>
      </c>
      <c r="B9" s="105" t="s">
        <v>662</v>
      </c>
      <c r="C9" s="105" t="s">
        <v>663</v>
      </c>
      <c r="D9" s="105" t="s">
        <v>664</v>
      </c>
      <c r="E9" s="105" t="s">
        <v>665</v>
      </c>
      <c r="F9" s="105" t="s">
        <v>666</v>
      </c>
    </row>
    <row r="10" spans="1:6" ht="19.5" customHeight="1" x14ac:dyDescent="0.25">
      <c r="A10" s="105" t="s">
        <v>842</v>
      </c>
      <c r="B10" s="105" t="s">
        <v>843</v>
      </c>
      <c r="C10" s="105" t="s">
        <v>725</v>
      </c>
      <c r="D10" s="105" t="s">
        <v>726</v>
      </c>
      <c r="E10" s="105" t="s">
        <v>844</v>
      </c>
      <c r="F10" s="105" t="s">
        <v>567</v>
      </c>
    </row>
    <row r="11" spans="1:6" ht="19.5" customHeight="1" x14ac:dyDescent="0.25">
      <c r="A11" s="314"/>
      <c r="B11" s="315"/>
      <c r="C11" s="315"/>
      <c r="D11" s="315"/>
      <c r="E11" s="315"/>
      <c r="F11" s="316"/>
    </row>
    <row r="12" spans="1:6" ht="19.5" customHeight="1" x14ac:dyDescent="0.25">
      <c r="A12" s="305" t="s">
        <v>669</v>
      </c>
      <c r="B12" s="306"/>
      <c r="C12" s="306"/>
      <c r="D12" s="306"/>
      <c r="E12" s="306"/>
      <c r="F12" s="307"/>
    </row>
    <row r="13" spans="1:6" ht="19.5" customHeight="1" x14ac:dyDescent="0.25">
      <c r="A13" s="105" t="s">
        <v>670</v>
      </c>
      <c r="B13" s="105" t="s">
        <v>671</v>
      </c>
      <c r="C13" s="105" t="s">
        <v>663</v>
      </c>
      <c r="D13" s="105" t="s">
        <v>672</v>
      </c>
      <c r="E13" s="317" t="s">
        <v>673</v>
      </c>
      <c r="F13" s="317"/>
    </row>
    <row r="14" spans="1:6" ht="19.5" customHeight="1" x14ac:dyDescent="0.25">
      <c r="A14" s="105">
        <v>0</v>
      </c>
      <c r="B14" s="110">
        <v>0.8</v>
      </c>
      <c r="C14" s="105" t="s">
        <v>611</v>
      </c>
      <c r="D14" s="105" t="s">
        <v>674</v>
      </c>
      <c r="E14" s="318">
        <v>44926</v>
      </c>
      <c r="F14" s="317"/>
    </row>
    <row r="15" spans="1:6" ht="19.5" customHeight="1" x14ac:dyDescent="0.25">
      <c r="A15" s="319"/>
      <c r="B15" s="319"/>
      <c r="C15" s="319"/>
      <c r="D15" s="319"/>
      <c r="E15" s="319"/>
      <c r="F15" s="319"/>
    </row>
    <row r="16" spans="1:6" ht="19.5" customHeight="1" x14ac:dyDescent="0.25">
      <c r="A16" s="305" t="s">
        <v>675</v>
      </c>
      <c r="B16" s="306"/>
      <c r="C16" s="306"/>
      <c r="D16" s="306"/>
      <c r="E16" s="306"/>
      <c r="F16" s="307"/>
    </row>
    <row r="17" spans="1:6" ht="19.5" customHeight="1" x14ac:dyDescent="0.25">
      <c r="A17" s="317" t="s">
        <v>670</v>
      </c>
      <c r="B17" s="317"/>
      <c r="C17" s="317" t="s">
        <v>676</v>
      </c>
      <c r="D17" s="317"/>
      <c r="E17" s="317" t="s">
        <v>677</v>
      </c>
      <c r="F17" s="317"/>
    </row>
    <row r="18" spans="1:6" ht="19.5" customHeight="1" x14ac:dyDescent="0.25">
      <c r="A18" s="317" t="s">
        <v>845</v>
      </c>
      <c r="B18" s="317"/>
      <c r="C18" s="317">
        <v>0</v>
      </c>
      <c r="D18" s="317"/>
      <c r="E18" s="318">
        <v>44681</v>
      </c>
      <c r="F18" s="317"/>
    </row>
    <row r="19" spans="1:6" ht="19.5" customHeight="1" x14ac:dyDescent="0.25">
      <c r="A19" s="321"/>
      <c r="B19" s="321"/>
      <c r="C19" s="321"/>
      <c r="D19" s="321"/>
      <c r="E19" s="317" t="s">
        <v>679</v>
      </c>
      <c r="F19" s="317"/>
    </row>
    <row r="20" spans="1:6" ht="19.5" customHeight="1" x14ac:dyDescent="0.25">
      <c r="A20" s="321"/>
      <c r="B20" s="321"/>
      <c r="C20" s="321"/>
      <c r="D20" s="321"/>
      <c r="E20" s="322">
        <v>44681</v>
      </c>
      <c r="F20" s="309"/>
    </row>
    <row r="21" spans="1:6" ht="19.5" customHeight="1" x14ac:dyDescent="0.25">
      <c r="A21" s="314"/>
      <c r="B21" s="315"/>
      <c r="C21" s="315"/>
      <c r="D21" s="315"/>
      <c r="E21" s="315"/>
      <c r="F21" s="316"/>
    </row>
    <row r="22" spans="1:6" ht="19.5" customHeight="1" x14ac:dyDescent="0.25">
      <c r="A22" s="320" t="s">
        <v>680</v>
      </c>
      <c r="B22" s="317"/>
      <c r="C22" s="317"/>
      <c r="D22" s="317"/>
      <c r="E22" s="317"/>
      <c r="F22" s="317"/>
    </row>
    <row r="23" spans="1:6" ht="19.5" customHeight="1" x14ac:dyDescent="0.25">
      <c r="A23" s="317" t="s">
        <v>681</v>
      </c>
      <c r="B23" s="317"/>
      <c r="C23" s="317" t="s">
        <v>682</v>
      </c>
      <c r="D23" s="317"/>
      <c r="E23" s="317" t="s">
        <v>683</v>
      </c>
      <c r="F23" s="317"/>
    </row>
    <row r="24" spans="1:6" ht="19.5" customHeight="1" x14ac:dyDescent="0.25">
      <c r="A24" s="324">
        <v>0.66010000000000002</v>
      </c>
      <c r="B24" s="317"/>
      <c r="C24" s="324">
        <v>0.3301</v>
      </c>
      <c r="D24" s="317"/>
      <c r="E24" s="324">
        <v>1E-4</v>
      </c>
      <c r="F24" s="317"/>
    </row>
    <row r="25" spans="1:6" ht="19.5" customHeight="1" x14ac:dyDescent="0.25">
      <c r="A25" s="327">
        <v>1</v>
      </c>
      <c r="B25" s="317"/>
      <c r="C25" s="324">
        <v>0.66</v>
      </c>
      <c r="D25" s="317"/>
      <c r="E25" s="324">
        <v>0.33</v>
      </c>
      <c r="F25" s="317"/>
    </row>
    <row r="26" spans="1:6" ht="19.5" customHeight="1" x14ac:dyDescent="0.25">
      <c r="A26" s="321"/>
      <c r="B26" s="321"/>
      <c r="C26" s="321"/>
      <c r="D26" s="321"/>
      <c r="E26" s="321"/>
      <c r="F26" s="321"/>
    </row>
    <row r="27" spans="1:6" ht="19.5" customHeight="1" x14ac:dyDescent="0.25">
      <c r="A27" s="325" t="s">
        <v>684</v>
      </c>
      <c r="B27" s="326"/>
      <c r="C27" s="326"/>
      <c r="D27" s="326"/>
      <c r="E27" s="326"/>
      <c r="F27" s="326"/>
    </row>
    <row r="28" spans="1:6" ht="19.5" customHeight="1" x14ac:dyDescent="0.25">
      <c r="A28" s="317" t="s">
        <v>685</v>
      </c>
      <c r="B28" s="317"/>
      <c r="C28" s="323" t="s">
        <v>846</v>
      </c>
      <c r="D28" s="323"/>
      <c r="E28" s="323"/>
      <c r="F28" s="323"/>
    </row>
    <row r="29" spans="1:6" ht="19.5" customHeight="1" x14ac:dyDescent="0.25">
      <c r="A29" s="317" t="s">
        <v>687</v>
      </c>
      <c r="B29" s="317"/>
      <c r="C29" s="323" t="s">
        <v>847</v>
      </c>
      <c r="D29" s="323"/>
      <c r="E29" s="323"/>
      <c r="F29" s="323"/>
    </row>
    <row r="30" spans="1:6" ht="19.5" customHeight="1" x14ac:dyDescent="0.25">
      <c r="A30" s="317" t="s">
        <v>688</v>
      </c>
      <c r="B30" s="317"/>
      <c r="C30" s="323" t="s">
        <v>689</v>
      </c>
      <c r="D30" s="323"/>
      <c r="E30" s="323"/>
      <c r="F30" s="323"/>
    </row>
    <row r="31" spans="1:6" ht="19.5" customHeight="1" x14ac:dyDescent="0.25">
      <c r="A31" s="317" t="s">
        <v>690</v>
      </c>
      <c r="B31" s="317"/>
      <c r="C31" s="323" t="s">
        <v>729</v>
      </c>
      <c r="D31" s="323"/>
      <c r="E31" s="323"/>
      <c r="F31" s="323"/>
    </row>
    <row r="32" spans="1:6" ht="19.5" customHeight="1" x14ac:dyDescent="0.25">
      <c r="A32" s="317" t="s">
        <v>692</v>
      </c>
      <c r="B32" s="317"/>
      <c r="C32" s="323" t="s">
        <v>848</v>
      </c>
      <c r="D32" s="323"/>
      <c r="E32" s="323"/>
      <c r="F32" s="323"/>
    </row>
    <row r="33" spans="1:6" ht="19.5" customHeight="1" x14ac:dyDescent="0.25">
      <c r="A33" s="317" t="s">
        <v>694</v>
      </c>
      <c r="B33" s="317"/>
      <c r="C33" s="323" t="s">
        <v>611</v>
      </c>
      <c r="D33" s="323"/>
      <c r="E33" s="323"/>
      <c r="F33" s="323"/>
    </row>
    <row r="34" spans="1:6" ht="19.5" customHeight="1" x14ac:dyDescent="0.25">
      <c r="A34" s="317" t="s">
        <v>695</v>
      </c>
      <c r="B34" s="317"/>
      <c r="C34" s="323" t="s">
        <v>567</v>
      </c>
      <c r="D34" s="323"/>
      <c r="E34" s="323"/>
      <c r="F34" s="323"/>
    </row>
    <row r="35" spans="1:6" ht="19.5" customHeight="1" x14ac:dyDescent="0.25">
      <c r="A35" s="317" t="s">
        <v>696</v>
      </c>
      <c r="B35" s="317"/>
      <c r="C35" s="323" t="s">
        <v>697</v>
      </c>
      <c r="D35" s="323"/>
      <c r="E35" s="323"/>
      <c r="F35" s="323"/>
    </row>
    <row r="36" spans="1:6" ht="19.5" customHeight="1" x14ac:dyDescent="0.25">
      <c r="A36" s="321"/>
      <c r="B36" s="321"/>
      <c r="C36" s="321"/>
      <c r="D36" s="321"/>
      <c r="E36" s="321"/>
      <c r="F36" s="321"/>
    </row>
    <row r="37" spans="1:6" ht="19.5" customHeight="1" x14ac:dyDescent="0.25">
      <c r="A37" s="317" t="s">
        <v>685</v>
      </c>
      <c r="B37" s="317"/>
      <c r="C37" s="323" t="s">
        <v>849</v>
      </c>
      <c r="D37" s="323"/>
      <c r="E37" s="323"/>
      <c r="F37" s="323"/>
    </row>
    <row r="38" spans="1:6" ht="19.5" customHeight="1" x14ac:dyDescent="0.25">
      <c r="A38" s="317" t="s">
        <v>687</v>
      </c>
      <c r="B38" s="317"/>
      <c r="C38" s="323" t="s">
        <v>847</v>
      </c>
      <c r="D38" s="323"/>
      <c r="E38" s="323"/>
      <c r="F38" s="323"/>
    </row>
    <row r="39" spans="1:6" ht="19.5" customHeight="1" x14ac:dyDescent="0.25">
      <c r="A39" s="317" t="s">
        <v>688</v>
      </c>
      <c r="B39" s="317"/>
      <c r="C39" s="323" t="s">
        <v>689</v>
      </c>
      <c r="D39" s="323"/>
      <c r="E39" s="323"/>
      <c r="F39" s="323"/>
    </row>
    <row r="40" spans="1:6" ht="19.5" customHeight="1" x14ac:dyDescent="0.25">
      <c r="A40" s="317" t="s">
        <v>690</v>
      </c>
      <c r="B40" s="317"/>
      <c r="C40" s="323" t="s">
        <v>729</v>
      </c>
      <c r="D40" s="323"/>
      <c r="E40" s="323"/>
      <c r="F40" s="323"/>
    </row>
    <row r="41" spans="1:6" ht="19.5" customHeight="1" x14ac:dyDescent="0.25">
      <c r="A41" s="317" t="s">
        <v>692</v>
      </c>
      <c r="B41" s="317"/>
      <c r="C41" s="323" t="s">
        <v>850</v>
      </c>
      <c r="D41" s="323"/>
      <c r="E41" s="323"/>
      <c r="F41" s="323"/>
    </row>
    <row r="42" spans="1:6" ht="19.5" customHeight="1" x14ac:dyDescent="0.25">
      <c r="A42" s="317" t="s">
        <v>694</v>
      </c>
      <c r="B42" s="317"/>
      <c r="C42" s="323" t="s">
        <v>611</v>
      </c>
      <c r="D42" s="323"/>
      <c r="E42" s="323"/>
      <c r="F42" s="323"/>
    </row>
    <row r="43" spans="1:6" ht="19.5" customHeight="1" x14ac:dyDescent="0.25">
      <c r="A43" s="317" t="s">
        <v>695</v>
      </c>
      <c r="B43" s="317"/>
      <c r="C43" s="323" t="s">
        <v>567</v>
      </c>
      <c r="D43" s="323"/>
      <c r="E43" s="323"/>
      <c r="F43" s="323"/>
    </row>
    <row r="44" spans="1:6" ht="19.5" customHeight="1" x14ac:dyDescent="0.25">
      <c r="A44" s="317" t="s">
        <v>696</v>
      </c>
      <c r="B44" s="317"/>
      <c r="C44" s="323" t="s">
        <v>697</v>
      </c>
      <c r="D44" s="323"/>
      <c r="E44" s="323"/>
      <c r="F44" s="323"/>
    </row>
  </sheetData>
  <mergeCells count="74">
    <mergeCell ref="A42:B42"/>
    <mergeCell ref="C42:F42"/>
    <mergeCell ref="A43:B43"/>
    <mergeCell ref="C43:F43"/>
    <mergeCell ref="A44:B44"/>
    <mergeCell ref="C44:F44"/>
    <mergeCell ref="A39:B39"/>
    <mergeCell ref="C39:F39"/>
    <mergeCell ref="A40:B40"/>
    <mergeCell ref="C40:F40"/>
    <mergeCell ref="A41:B41"/>
    <mergeCell ref="C41:F41"/>
    <mergeCell ref="A38:B38"/>
    <mergeCell ref="C38:F38"/>
    <mergeCell ref="A32:B32"/>
    <mergeCell ref="C32:F32"/>
    <mergeCell ref="A33:B33"/>
    <mergeCell ref="C33:F33"/>
    <mergeCell ref="A34:B34"/>
    <mergeCell ref="C34:F34"/>
    <mergeCell ref="A35:B35"/>
    <mergeCell ref="C35:F35"/>
    <mergeCell ref="A36:F36"/>
    <mergeCell ref="A37:B37"/>
    <mergeCell ref="C37:F37"/>
    <mergeCell ref="A29:B29"/>
    <mergeCell ref="C29:F29"/>
    <mergeCell ref="A30:B30"/>
    <mergeCell ref="C30:F30"/>
    <mergeCell ref="A31:B31"/>
    <mergeCell ref="C31:F31"/>
    <mergeCell ref="A28:B28"/>
    <mergeCell ref="C28:F28"/>
    <mergeCell ref="A23:B23"/>
    <mergeCell ref="C23:D23"/>
    <mergeCell ref="E23:F23"/>
    <mergeCell ref="A24:B24"/>
    <mergeCell ref="C24:D24"/>
    <mergeCell ref="E24:F24"/>
    <mergeCell ref="A25:B25"/>
    <mergeCell ref="C25:D25"/>
    <mergeCell ref="E25:F25"/>
    <mergeCell ref="A26:F26"/>
    <mergeCell ref="A27:F27"/>
    <mergeCell ref="A22:F22"/>
    <mergeCell ref="A17:B17"/>
    <mergeCell ref="C17:D17"/>
    <mergeCell ref="E17:F17"/>
    <mergeCell ref="A18:B18"/>
    <mergeCell ref="C18:D18"/>
    <mergeCell ref="E18:F18"/>
    <mergeCell ref="A19:B20"/>
    <mergeCell ref="C19:D20"/>
    <mergeCell ref="E19:F19"/>
    <mergeCell ref="E20:F20"/>
    <mergeCell ref="A21:F21"/>
    <mergeCell ref="A16:F16"/>
    <mergeCell ref="A5:B5"/>
    <mergeCell ref="C5:F5"/>
    <mergeCell ref="A6:B6"/>
    <mergeCell ref="C6:F6"/>
    <mergeCell ref="A7:F7"/>
    <mergeCell ref="A8:F8"/>
    <mergeCell ref="A11:F11"/>
    <mergeCell ref="A12:F12"/>
    <mergeCell ref="E13:F13"/>
    <mergeCell ref="E14:F14"/>
    <mergeCell ref="A15:F15"/>
    <mergeCell ref="A1:F1"/>
    <mergeCell ref="A2:F2"/>
    <mergeCell ref="A3:B3"/>
    <mergeCell ref="C3:F3"/>
    <mergeCell ref="A4:B4"/>
    <mergeCell ref="C4:F4"/>
  </mergeCells>
  <pageMargins left="0.7" right="0.7" top="0.75" bottom="0.75" header="0.3" footer="0.3"/>
  <pageSetup paperSize="9" scale="37" orientation="landscape"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1:F44"/>
  <sheetViews>
    <sheetView topLeftCell="C1" workbookViewId="0">
      <selection activeCell="D46" sqref="D46"/>
    </sheetView>
  </sheetViews>
  <sheetFormatPr baseColWidth="10" defaultColWidth="48.85546875" defaultRowHeight="22.5" customHeight="1" x14ac:dyDescent="0.25"/>
  <cols>
    <col min="1" max="16384" width="48.85546875" style="94"/>
  </cols>
  <sheetData>
    <row r="1" spans="1:6" ht="22.5" customHeight="1" x14ac:dyDescent="0.25">
      <c r="A1" s="276" t="s">
        <v>654</v>
      </c>
      <c r="B1" s="276"/>
      <c r="C1" s="276"/>
      <c r="D1" s="276"/>
      <c r="E1" s="276"/>
      <c r="F1" s="276"/>
    </row>
    <row r="2" spans="1:6" ht="22.5" customHeight="1" x14ac:dyDescent="0.25">
      <c r="A2" s="305" t="s">
        <v>655</v>
      </c>
      <c r="B2" s="306"/>
      <c r="C2" s="306"/>
      <c r="D2" s="306"/>
      <c r="E2" s="306"/>
      <c r="F2" s="307"/>
    </row>
    <row r="3" spans="1:6" ht="22.5" customHeight="1" x14ac:dyDescent="0.25">
      <c r="A3" s="308" t="s">
        <v>656</v>
      </c>
      <c r="B3" s="309"/>
      <c r="C3" s="310" t="s">
        <v>0</v>
      </c>
      <c r="D3" s="310"/>
      <c r="E3" s="310"/>
      <c r="F3" s="309"/>
    </row>
    <row r="4" spans="1:6" ht="22.5" customHeight="1" x14ac:dyDescent="0.25">
      <c r="A4" s="308"/>
      <c r="B4" s="309"/>
      <c r="C4" s="310"/>
      <c r="D4" s="310"/>
      <c r="E4" s="310"/>
      <c r="F4" s="309"/>
    </row>
    <row r="5" spans="1:6" ht="22.5" customHeight="1" x14ac:dyDescent="0.25">
      <c r="A5" s="308" t="s">
        <v>657</v>
      </c>
      <c r="B5" s="309"/>
      <c r="C5" s="310" t="s">
        <v>360</v>
      </c>
      <c r="D5" s="310"/>
      <c r="E5" s="310"/>
      <c r="F5" s="309"/>
    </row>
    <row r="6" spans="1:6" ht="22.5" customHeight="1" x14ac:dyDescent="0.25">
      <c r="A6" s="311" t="s">
        <v>658</v>
      </c>
      <c r="B6" s="312"/>
      <c r="C6" s="313" t="s">
        <v>851</v>
      </c>
      <c r="D6" s="313"/>
      <c r="E6" s="313"/>
      <c r="F6" s="312"/>
    </row>
    <row r="7" spans="1:6" ht="22.5" customHeight="1" x14ac:dyDescent="0.25">
      <c r="A7" s="314"/>
      <c r="B7" s="315"/>
      <c r="C7" s="315"/>
      <c r="D7" s="315"/>
      <c r="E7" s="315"/>
      <c r="F7" s="316"/>
    </row>
    <row r="8" spans="1:6" ht="22.5" customHeight="1" x14ac:dyDescent="0.25">
      <c r="A8" s="305" t="s">
        <v>660</v>
      </c>
      <c r="B8" s="306"/>
      <c r="C8" s="306"/>
      <c r="D8" s="306"/>
      <c r="E8" s="306"/>
      <c r="F8" s="307"/>
    </row>
    <row r="9" spans="1:6" ht="22.5" customHeight="1" x14ac:dyDescent="0.25">
      <c r="A9" s="105" t="s">
        <v>661</v>
      </c>
      <c r="B9" s="105" t="s">
        <v>662</v>
      </c>
      <c r="C9" s="105" t="s">
        <v>663</v>
      </c>
      <c r="D9" s="105" t="s">
        <v>664</v>
      </c>
      <c r="E9" s="105" t="s">
        <v>665</v>
      </c>
      <c r="F9" s="105" t="s">
        <v>666</v>
      </c>
    </row>
    <row r="10" spans="1:6" ht="22.5" customHeight="1" x14ac:dyDescent="0.25">
      <c r="A10" s="105" t="s">
        <v>852</v>
      </c>
      <c r="B10" s="105" t="s">
        <v>853</v>
      </c>
      <c r="C10" s="105" t="s">
        <v>667</v>
      </c>
      <c r="D10" s="105" t="s">
        <v>668</v>
      </c>
      <c r="E10" s="105" t="s">
        <v>854</v>
      </c>
      <c r="F10" s="105" t="s">
        <v>547</v>
      </c>
    </row>
    <row r="11" spans="1:6" ht="22.5" customHeight="1" x14ac:dyDescent="0.25">
      <c r="A11" s="314"/>
      <c r="B11" s="315"/>
      <c r="C11" s="315"/>
      <c r="D11" s="315"/>
      <c r="E11" s="315"/>
      <c r="F11" s="316"/>
    </row>
    <row r="12" spans="1:6" ht="22.5" customHeight="1" x14ac:dyDescent="0.25">
      <c r="A12" s="305" t="s">
        <v>669</v>
      </c>
      <c r="B12" s="306"/>
      <c r="C12" s="306"/>
      <c r="D12" s="306"/>
      <c r="E12" s="306"/>
      <c r="F12" s="307"/>
    </row>
    <row r="13" spans="1:6" ht="22.5" customHeight="1" x14ac:dyDescent="0.25">
      <c r="A13" s="105" t="s">
        <v>670</v>
      </c>
      <c r="B13" s="105" t="s">
        <v>671</v>
      </c>
      <c r="C13" s="105" t="s">
        <v>663</v>
      </c>
      <c r="D13" s="105" t="s">
        <v>672</v>
      </c>
      <c r="E13" s="317" t="s">
        <v>673</v>
      </c>
      <c r="F13" s="317"/>
    </row>
    <row r="14" spans="1:6" ht="22.5" customHeight="1" x14ac:dyDescent="0.25">
      <c r="A14" s="105">
        <v>0</v>
      </c>
      <c r="B14" s="110">
        <v>0.8</v>
      </c>
      <c r="C14" s="105" t="s">
        <v>611</v>
      </c>
      <c r="D14" s="105" t="s">
        <v>674</v>
      </c>
      <c r="E14" s="318">
        <v>44926</v>
      </c>
      <c r="F14" s="317"/>
    </row>
    <row r="15" spans="1:6" ht="22.5" customHeight="1" x14ac:dyDescent="0.25">
      <c r="A15" s="319"/>
      <c r="B15" s="319"/>
      <c r="C15" s="319"/>
      <c r="D15" s="319"/>
      <c r="E15" s="319"/>
      <c r="F15" s="319"/>
    </row>
    <row r="16" spans="1:6" ht="22.5" customHeight="1" x14ac:dyDescent="0.25">
      <c r="A16" s="305" t="s">
        <v>675</v>
      </c>
      <c r="B16" s="306"/>
      <c r="C16" s="306"/>
      <c r="D16" s="306"/>
      <c r="E16" s="306"/>
      <c r="F16" s="307"/>
    </row>
    <row r="17" spans="1:6" ht="22.5" customHeight="1" x14ac:dyDescent="0.25">
      <c r="A17" s="317" t="s">
        <v>670</v>
      </c>
      <c r="B17" s="317"/>
      <c r="C17" s="317" t="s">
        <v>676</v>
      </c>
      <c r="D17" s="317"/>
      <c r="E17" s="317" t="s">
        <v>677</v>
      </c>
      <c r="F17" s="317"/>
    </row>
    <row r="18" spans="1:6" ht="22.5" customHeight="1" x14ac:dyDescent="0.25">
      <c r="A18" s="317" t="s">
        <v>855</v>
      </c>
      <c r="B18" s="317"/>
      <c r="C18" s="317">
        <v>0</v>
      </c>
      <c r="D18" s="317"/>
      <c r="E18" s="318">
        <v>45111</v>
      </c>
      <c r="F18" s="317"/>
    </row>
    <row r="19" spans="1:6" ht="22.5" customHeight="1" x14ac:dyDescent="0.25">
      <c r="A19" s="321"/>
      <c r="B19" s="321"/>
      <c r="C19" s="321"/>
      <c r="D19" s="321"/>
      <c r="E19" s="317" t="s">
        <v>679</v>
      </c>
      <c r="F19" s="317"/>
    </row>
    <row r="20" spans="1:6" ht="22.5" customHeight="1" x14ac:dyDescent="0.25">
      <c r="A20" s="321"/>
      <c r="B20" s="321"/>
      <c r="C20" s="321"/>
      <c r="D20" s="321"/>
      <c r="E20" s="322">
        <v>45046</v>
      </c>
      <c r="F20" s="309"/>
    </row>
    <row r="21" spans="1:6" ht="22.5" customHeight="1" x14ac:dyDescent="0.25">
      <c r="A21" s="314"/>
      <c r="B21" s="315"/>
      <c r="C21" s="315"/>
      <c r="D21" s="315"/>
      <c r="E21" s="315"/>
      <c r="F21" s="316"/>
    </row>
    <row r="22" spans="1:6" ht="22.5" customHeight="1" x14ac:dyDescent="0.25">
      <c r="A22" s="320" t="s">
        <v>680</v>
      </c>
      <c r="B22" s="317"/>
      <c r="C22" s="317"/>
      <c r="D22" s="317"/>
      <c r="E22" s="317"/>
      <c r="F22" s="317"/>
    </row>
    <row r="23" spans="1:6" ht="22.5" customHeight="1" x14ac:dyDescent="0.25">
      <c r="A23" s="317" t="s">
        <v>681</v>
      </c>
      <c r="B23" s="317"/>
      <c r="C23" s="317" t="s">
        <v>682</v>
      </c>
      <c r="D23" s="317"/>
      <c r="E23" s="317" t="s">
        <v>683</v>
      </c>
      <c r="F23" s="317"/>
    </row>
    <row r="24" spans="1:6" ht="22.5" customHeight="1" x14ac:dyDescent="0.25">
      <c r="A24" s="324">
        <v>0.66010000000000002</v>
      </c>
      <c r="B24" s="317"/>
      <c r="C24" s="324">
        <v>0.66</v>
      </c>
      <c r="D24" s="317"/>
      <c r="E24" s="324">
        <v>1E-4</v>
      </c>
      <c r="F24" s="317"/>
    </row>
    <row r="25" spans="1:6" ht="22.5" customHeight="1" x14ac:dyDescent="0.25">
      <c r="A25" s="327">
        <v>1</v>
      </c>
      <c r="B25" s="317"/>
      <c r="C25" s="324">
        <v>0.3301</v>
      </c>
      <c r="D25" s="317"/>
      <c r="E25" s="324">
        <v>0.33</v>
      </c>
      <c r="F25" s="317"/>
    </row>
    <row r="26" spans="1:6" ht="22.5" customHeight="1" x14ac:dyDescent="0.25">
      <c r="A26" s="321"/>
      <c r="B26" s="321"/>
      <c r="C26" s="321"/>
      <c r="D26" s="321"/>
      <c r="E26" s="321"/>
      <c r="F26" s="321"/>
    </row>
    <row r="27" spans="1:6" ht="22.5" customHeight="1" x14ac:dyDescent="0.25">
      <c r="A27" s="325" t="s">
        <v>684</v>
      </c>
      <c r="B27" s="326"/>
      <c r="C27" s="326"/>
      <c r="D27" s="326"/>
      <c r="E27" s="326"/>
      <c r="F27" s="326"/>
    </row>
    <row r="28" spans="1:6" ht="22.5" customHeight="1" x14ac:dyDescent="0.25">
      <c r="A28" s="317" t="s">
        <v>685</v>
      </c>
      <c r="B28" s="317"/>
      <c r="C28" s="323" t="s">
        <v>856</v>
      </c>
      <c r="D28" s="323"/>
      <c r="E28" s="323"/>
      <c r="F28" s="323"/>
    </row>
    <row r="29" spans="1:6" ht="22.5" customHeight="1" x14ac:dyDescent="0.25">
      <c r="A29" s="317" t="s">
        <v>687</v>
      </c>
      <c r="B29" s="317"/>
      <c r="C29" s="323" t="s">
        <v>585</v>
      </c>
      <c r="D29" s="323"/>
      <c r="E29" s="323"/>
      <c r="F29" s="323"/>
    </row>
    <row r="30" spans="1:6" ht="22.5" customHeight="1" x14ac:dyDescent="0.25">
      <c r="A30" s="317" t="s">
        <v>688</v>
      </c>
      <c r="B30" s="317"/>
      <c r="C30" s="323" t="s">
        <v>689</v>
      </c>
      <c r="D30" s="323"/>
      <c r="E30" s="323"/>
      <c r="F30" s="323"/>
    </row>
    <row r="31" spans="1:6" ht="22.5" customHeight="1" x14ac:dyDescent="0.25">
      <c r="A31" s="317" t="s">
        <v>690</v>
      </c>
      <c r="B31" s="317"/>
      <c r="C31" s="323" t="s">
        <v>691</v>
      </c>
      <c r="D31" s="323"/>
      <c r="E31" s="323"/>
      <c r="F31" s="323"/>
    </row>
    <row r="32" spans="1:6" ht="22.5" customHeight="1" x14ac:dyDescent="0.25">
      <c r="A32" s="317" t="s">
        <v>692</v>
      </c>
      <c r="B32" s="317"/>
      <c r="C32" s="323" t="s">
        <v>857</v>
      </c>
      <c r="D32" s="323"/>
      <c r="E32" s="323"/>
      <c r="F32" s="323"/>
    </row>
    <row r="33" spans="1:6" ht="22.5" customHeight="1" x14ac:dyDescent="0.25">
      <c r="A33" s="317" t="s">
        <v>694</v>
      </c>
      <c r="B33" s="317"/>
      <c r="C33" s="323" t="s">
        <v>611</v>
      </c>
      <c r="D33" s="323"/>
      <c r="E33" s="323"/>
      <c r="F33" s="323"/>
    </row>
    <row r="34" spans="1:6" ht="22.5" customHeight="1" x14ac:dyDescent="0.25">
      <c r="A34" s="317" t="s">
        <v>695</v>
      </c>
      <c r="B34" s="317"/>
      <c r="C34" s="323" t="s">
        <v>547</v>
      </c>
      <c r="D34" s="323"/>
      <c r="E34" s="323"/>
      <c r="F34" s="323"/>
    </row>
    <row r="35" spans="1:6" ht="22.5" customHeight="1" x14ac:dyDescent="0.25">
      <c r="A35" s="317" t="s">
        <v>696</v>
      </c>
      <c r="B35" s="317"/>
      <c r="C35" s="323" t="s">
        <v>697</v>
      </c>
      <c r="D35" s="323"/>
      <c r="E35" s="323"/>
      <c r="F35" s="323"/>
    </row>
    <row r="36" spans="1:6" ht="22.5" customHeight="1" x14ac:dyDescent="0.25">
      <c r="A36" s="321"/>
      <c r="B36" s="321"/>
      <c r="C36" s="321"/>
      <c r="D36" s="321"/>
      <c r="E36" s="321"/>
      <c r="F36" s="321"/>
    </row>
    <row r="37" spans="1:6" ht="22.5" customHeight="1" x14ac:dyDescent="0.25">
      <c r="A37" s="317" t="s">
        <v>685</v>
      </c>
      <c r="B37" s="317"/>
      <c r="C37" s="323" t="s">
        <v>858</v>
      </c>
      <c r="D37" s="323"/>
      <c r="E37" s="323"/>
      <c r="F37" s="323"/>
    </row>
    <row r="38" spans="1:6" ht="22.5" customHeight="1" x14ac:dyDescent="0.25">
      <c r="A38" s="317" t="s">
        <v>687</v>
      </c>
      <c r="B38" s="317"/>
      <c r="C38" s="323" t="s">
        <v>585</v>
      </c>
      <c r="D38" s="323"/>
      <c r="E38" s="323"/>
      <c r="F38" s="323"/>
    </row>
    <row r="39" spans="1:6" ht="22.5" customHeight="1" x14ac:dyDescent="0.25">
      <c r="A39" s="317" t="s">
        <v>688</v>
      </c>
      <c r="B39" s="317"/>
      <c r="C39" s="323" t="s">
        <v>689</v>
      </c>
      <c r="D39" s="323"/>
      <c r="E39" s="323"/>
      <c r="F39" s="323"/>
    </row>
    <row r="40" spans="1:6" ht="22.5" customHeight="1" x14ac:dyDescent="0.25">
      <c r="A40" s="317" t="s">
        <v>690</v>
      </c>
      <c r="B40" s="317"/>
      <c r="C40" s="323" t="s">
        <v>691</v>
      </c>
      <c r="D40" s="323"/>
      <c r="E40" s="323"/>
      <c r="F40" s="323"/>
    </row>
    <row r="41" spans="1:6" ht="22.5" customHeight="1" x14ac:dyDescent="0.25">
      <c r="A41" s="317" t="s">
        <v>692</v>
      </c>
      <c r="B41" s="317"/>
      <c r="C41" s="323" t="s">
        <v>859</v>
      </c>
      <c r="D41" s="323"/>
      <c r="E41" s="323"/>
      <c r="F41" s="323"/>
    </row>
    <row r="42" spans="1:6" ht="22.5" customHeight="1" x14ac:dyDescent="0.25">
      <c r="A42" s="317" t="s">
        <v>694</v>
      </c>
      <c r="B42" s="317"/>
      <c r="C42" s="323" t="s">
        <v>611</v>
      </c>
      <c r="D42" s="323"/>
      <c r="E42" s="323"/>
      <c r="F42" s="323"/>
    </row>
    <row r="43" spans="1:6" ht="22.5" customHeight="1" x14ac:dyDescent="0.25">
      <c r="A43" s="317" t="s">
        <v>695</v>
      </c>
      <c r="B43" s="317"/>
      <c r="C43" s="323" t="s">
        <v>547</v>
      </c>
      <c r="D43" s="323"/>
      <c r="E43" s="323"/>
      <c r="F43" s="323"/>
    </row>
    <row r="44" spans="1:6" ht="22.5" customHeight="1" x14ac:dyDescent="0.25">
      <c r="A44" s="317" t="s">
        <v>696</v>
      </c>
      <c r="B44" s="317"/>
      <c r="C44" s="323" t="s">
        <v>697</v>
      </c>
      <c r="D44" s="323"/>
      <c r="E44" s="323"/>
      <c r="F44" s="323"/>
    </row>
  </sheetData>
  <mergeCells count="74">
    <mergeCell ref="A42:B42"/>
    <mergeCell ref="C42:F42"/>
    <mergeCell ref="A43:B43"/>
    <mergeCell ref="C43:F43"/>
    <mergeCell ref="A44:B44"/>
    <mergeCell ref="C44:F44"/>
    <mergeCell ref="A39:B39"/>
    <mergeCell ref="C39:F39"/>
    <mergeCell ref="A40:B40"/>
    <mergeCell ref="C40:F40"/>
    <mergeCell ref="A41:B41"/>
    <mergeCell ref="C41:F41"/>
    <mergeCell ref="A38:B38"/>
    <mergeCell ref="C38:F38"/>
    <mergeCell ref="A32:B32"/>
    <mergeCell ref="C32:F32"/>
    <mergeCell ref="A33:B33"/>
    <mergeCell ref="C33:F33"/>
    <mergeCell ref="A34:B34"/>
    <mergeCell ref="C34:F34"/>
    <mergeCell ref="A35:B35"/>
    <mergeCell ref="C35:F35"/>
    <mergeCell ref="A36:F36"/>
    <mergeCell ref="A37:B37"/>
    <mergeCell ref="C37:F37"/>
    <mergeCell ref="A29:B29"/>
    <mergeCell ref="C29:F29"/>
    <mergeCell ref="A30:B30"/>
    <mergeCell ref="C30:F30"/>
    <mergeCell ref="A31:B31"/>
    <mergeCell ref="C31:F31"/>
    <mergeCell ref="A28:B28"/>
    <mergeCell ref="C28:F28"/>
    <mergeCell ref="A23:B23"/>
    <mergeCell ref="C23:D23"/>
    <mergeCell ref="E23:F23"/>
    <mergeCell ref="A24:B24"/>
    <mergeCell ref="C24:D24"/>
    <mergeCell ref="E24:F24"/>
    <mergeCell ref="A25:B25"/>
    <mergeCell ref="C25:D25"/>
    <mergeCell ref="E25:F25"/>
    <mergeCell ref="A26:F26"/>
    <mergeCell ref="A27:F27"/>
    <mergeCell ref="A22:F22"/>
    <mergeCell ref="A17:B17"/>
    <mergeCell ref="C17:D17"/>
    <mergeCell ref="E17:F17"/>
    <mergeCell ref="A18:B18"/>
    <mergeCell ref="C18:D18"/>
    <mergeCell ref="E18:F18"/>
    <mergeCell ref="A19:B20"/>
    <mergeCell ref="C19:D20"/>
    <mergeCell ref="E19:F19"/>
    <mergeCell ref="E20:F20"/>
    <mergeCell ref="A21:F21"/>
    <mergeCell ref="A16:F16"/>
    <mergeCell ref="A5:B5"/>
    <mergeCell ref="C5:F5"/>
    <mergeCell ref="A6:B6"/>
    <mergeCell ref="C6:F6"/>
    <mergeCell ref="A7:F7"/>
    <mergeCell ref="A8:F8"/>
    <mergeCell ref="A11:F11"/>
    <mergeCell ref="A12:F12"/>
    <mergeCell ref="E13:F13"/>
    <mergeCell ref="E14:F14"/>
    <mergeCell ref="A15:F15"/>
    <mergeCell ref="A1:F1"/>
    <mergeCell ref="A2:F2"/>
    <mergeCell ref="A3:B3"/>
    <mergeCell ref="C3:F3"/>
    <mergeCell ref="A4:B4"/>
    <mergeCell ref="C4:F4"/>
  </mergeCells>
  <pageMargins left="0.7" right="0.7" top="0.75" bottom="0.75" header="0.3" footer="0.3"/>
  <pageSetup paperSize="9" scale="44" orientation="landscape"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fitToPage="1"/>
  </sheetPr>
  <dimension ref="A1:F44"/>
  <sheetViews>
    <sheetView workbookViewId="0">
      <selection activeCell="D46" sqref="D46"/>
    </sheetView>
  </sheetViews>
  <sheetFormatPr baseColWidth="10" defaultColWidth="41.140625" defaultRowHeight="26.25" customHeight="1" x14ac:dyDescent="0.25"/>
  <cols>
    <col min="1" max="1" width="51.5703125" style="94" customWidth="1"/>
    <col min="2" max="16384" width="41.140625" style="94"/>
  </cols>
  <sheetData>
    <row r="1" spans="1:6" ht="26.25" customHeight="1" x14ac:dyDescent="0.25">
      <c r="A1" s="276" t="s">
        <v>654</v>
      </c>
      <c r="B1" s="276"/>
      <c r="C1" s="276"/>
      <c r="D1" s="276"/>
      <c r="E1" s="276"/>
      <c r="F1" s="276"/>
    </row>
    <row r="2" spans="1:6" ht="26.25" customHeight="1" x14ac:dyDescent="0.25">
      <c r="A2" s="305" t="s">
        <v>655</v>
      </c>
      <c r="B2" s="306"/>
      <c r="C2" s="306"/>
      <c r="D2" s="306"/>
      <c r="E2" s="306"/>
      <c r="F2" s="307"/>
    </row>
    <row r="3" spans="1:6" ht="26.25" customHeight="1" x14ac:dyDescent="0.25">
      <c r="A3" s="308" t="s">
        <v>656</v>
      </c>
      <c r="B3" s="309"/>
      <c r="C3" s="310" t="s">
        <v>0</v>
      </c>
      <c r="D3" s="310"/>
      <c r="E3" s="310"/>
      <c r="F3" s="309"/>
    </row>
    <row r="4" spans="1:6" ht="26.25" customHeight="1" x14ac:dyDescent="0.25">
      <c r="A4" s="308"/>
      <c r="B4" s="309"/>
      <c r="C4" s="310"/>
      <c r="D4" s="310"/>
      <c r="E4" s="310"/>
      <c r="F4" s="309"/>
    </row>
    <row r="5" spans="1:6" ht="26.25" customHeight="1" x14ac:dyDescent="0.25">
      <c r="A5" s="308" t="s">
        <v>657</v>
      </c>
      <c r="B5" s="309"/>
      <c r="C5" s="310" t="s">
        <v>360</v>
      </c>
      <c r="D5" s="310"/>
      <c r="E5" s="310"/>
      <c r="F5" s="309"/>
    </row>
    <row r="6" spans="1:6" ht="26.25" customHeight="1" x14ac:dyDescent="0.25">
      <c r="A6" s="311" t="s">
        <v>658</v>
      </c>
      <c r="B6" s="312"/>
      <c r="C6" s="313" t="s">
        <v>860</v>
      </c>
      <c r="D6" s="313"/>
      <c r="E6" s="313"/>
      <c r="F6" s="312"/>
    </row>
    <row r="7" spans="1:6" ht="26.25" customHeight="1" x14ac:dyDescent="0.25">
      <c r="A7" s="314"/>
      <c r="B7" s="315"/>
      <c r="C7" s="315"/>
      <c r="D7" s="315"/>
      <c r="E7" s="315"/>
      <c r="F7" s="316"/>
    </row>
    <row r="8" spans="1:6" ht="26.25" customHeight="1" x14ac:dyDescent="0.25">
      <c r="A8" s="305" t="s">
        <v>660</v>
      </c>
      <c r="B8" s="306"/>
      <c r="C8" s="306"/>
      <c r="D8" s="306"/>
      <c r="E8" s="306"/>
      <c r="F8" s="307"/>
    </row>
    <row r="9" spans="1:6" ht="26.25" customHeight="1" x14ac:dyDescent="0.25">
      <c r="A9" s="105" t="s">
        <v>661</v>
      </c>
      <c r="B9" s="105" t="s">
        <v>662</v>
      </c>
      <c r="C9" s="105" t="s">
        <v>663</v>
      </c>
      <c r="D9" s="105" t="s">
        <v>664</v>
      </c>
      <c r="E9" s="105" t="s">
        <v>665</v>
      </c>
      <c r="F9" s="105" t="s">
        <v>666</v>
      </c>
    </row>
    <row r="10" spans="1:6" ht="26.25" customHeight="1" x14ac:dyDescent="0.25">
      <c r="A10" s="105" t="s">
        <v>861</v>
      </c>
      <c r="B10" s="105" t="s">
        <v>862</v>
      </c>
      <c r="C10" s="105" t="s">
        <v>667</v>
      </c>
      <c r="D10" s="105" t="s">
        <v>668</v>
      </c>
      <c r="E10" s="105" t="s">
        <v>863</v>
      </c>
      <c r="F10" s="105" t="s">
        <v>547</v>
      </c>
    </row>
    <row r="11" spans="1:6" ht="26.25" customHeight="1" x14ac:dyDescent="0.25">
      <c r="A11" s="314"/>
      <c r="B11" s="315"/>
      <c r="C11" s="315"/>
      <c r="D11" s="315"/>
      <c r="E11" s="315"/>
      <c r="F11" s="316"/>
    </row>
    <row r="12" spans="1:6" ht="26.25" customHeight="1" x14ac:dyDescent="0.25">
      <c r="A12" s="305" t="s">
        <v>669</v>
      </c>
      <c r="B12" s="306"/>
      <c r="C12" s="306"/>
      <c r="D12" s="306"/>
      <c r="E12" s="306"/>
      <c r="F12" s="307"/>
    </row>
    <row r="13" spans="1:6" ht="26.25" customHeight="1" x14ac:dyDescent="0.25">
      <c r="A13" s="105" t="s">
        <v>670</v>
      </c>
      <c r="B13" s="105" t="s">
        <v>671</v>
      </c>
      <c r="C13" s="105" t="s">
        <v>663</v>
      </c>
      <c r="D13" s="105" t="s">
        <v>672</v>
      </c>
      <c r="E13" s="317" t="s">
        <v>673</v>
      </c>
      <c r="F13" s="317"/>
    </row>
    <row r="14" spans="1:6" ht="26.25" customHeight="1" x14ac:dyDescent="0.25">
      <c r="A14" s="105">
        <v>0</v>
      </c>
      <c r="B14" s="110">
        <v>0.8</v>
      </c>
      <c r="C14" s="105" t="s">
        <v>611</v>
      </c>
      <c r="D14" s="105" t="s">
        <v>674</v>
      </c>
      <c r="E14" s="318">
        <v>44926</v>
      </c>
      <c r="F14" s="317"/>
    </row>
    <row r="15" spans="1:6" ht="26.25" customHeight="1" x14ac:dyDescent="0.25">
      <c r="A15" s="319"/>
      <c r="B15" s="319"/>
      <c r="C15" s="319"/>
      <c r="D15" s="319"/>
      <c r="E15" s="319"/>
      <c r="F15" s="319"/>
    </row>
    <row r="16" spans="1:6" ht="26.25" customHeight="1" x14ac:dyDescent="0.25">
      <c r="A16" s="305" t="s">
        <v>675</v>
      </c>
      <c r="B16" s="306"/>
      <c r="C16" s="306"/>
      <c r="D16" s="306"/>
      <c r="E16" s="306"/>
      <c r="F16" s="307"/>
    </row>
    <row r="17" spans="1:6" ht="26.25" customHeight="1" x14ac:dyDescent="0.25">
      <c r="A17" s="317" t="s">
        <v>670</v>
      </c>
      <c r="B17" s="317"/>
      <c r="C17" s="317" t="s">
        <v>676</v>
      </c>
      <c r="D17" s="317"/>
      <c r="E17" s="317" t="s">
        <v>677</v>
      </c>
      <c r="F17" s="317"/>
    </row>
    <row r="18" spans="1:6" ht="26.25" customHeight="1" x14ac:dyDescent="0.25">
      <c r="A18" s="317" t="s">
        <v>864</v>
      </c>
      <c r="B18" s="317"/>
      <c r="C18" s="317">
        <v>0</v>
      </c>
      <c r="D18" s="317"/>
      <c r="E18" s="318">
        <v>45046</v>
      </c>
      <c r="F18" s="317"/>
    </row>
    <row r="19" spans="1:6" ht="26.25" customHeight="1" x14ac:dyDescent="0.25">
      <c r="A19" s="321"/>
      <c r="B19" s="321"/>
      <c r="C19" s="321"/>
      <c r="D19" s="321"/>
      <c r="E19" s="317" t="s">
        <v>679</v>
      </c>
      <c r="F19" s="317"/>
    </row>
    <row r="20" spans="1:6" ht="26.25" customHeight="1" x14ac:dyDescent="0.25">
      <c r="A20" s="321"/>
      <c r="B20" s="321"/>
      <c r="C20" s="321"/>
      <c r="D20" s="321"/>
      <c r="E20" s="322">
        <v>45046</v>
      </c>
      <c r="F20" s="309"/>
    </row>
    <row r="21" spans="1:6" ht="26.25" customHeight="1" x14ac:dyDescent="0.25">
      <c r="A21" s="314"/>
      <c r="B21" s="315"/>
      <c r="C21" s="315"/>
      <c r="D21" s="315"/>
      <c r="E21" s="315"/>
      <c r="F21" s="316"/>
    </row>
    <row r="22" spans="1:6" ht="26.25" customHeight="1" x14ac:dyDescent="0.25">
      <c r="A22" s="320" t="s">
        <v>680</v>
      </c>
      <c r="B22" s="317"/>
      <c r="C22" s="317"/>
      <c r="D22" s="317"/>
      <c r="E22" s="317"/>
      <c r="F22" s="317"/>
    </row>
    <row r="23" spans="1:6" ht="26.25" customHeight="1" x14ac:dyDescent="0.25">
      <c r="A23" s="317" t="s">
        <v>681</v>
      </c>
      <c r="B23" s="317"/>
      <c r="C23" s="317" t="s">
        <v>682</v>
      </c>
      <c r="D23" s="317"/>
      <c r="E23" s="317" t="s">
        <v>683</v>
      </c>
      <c r="F23" s="317"/>
    </row>
    <row r="24" spans="1:6" ht="26.25" customHeight="1" x14ac:dyDescent="0.25">
      <c r="A24" s="324">
        <v>0.66010000000000002</v>
      </c>
      <c r="B24" s="317"/>
      <c r="C24" s="324">
        <v>0.3301</v>
      </c>
      <c r="D24" s="317"/>
      <c r="E24" s="324">
        <v>1E-4</v>
      </c>
      <c r="F24" s="317"/>
    </row>
    <row r="25" spans="1:6" ht="26.25" customHeight="1" x14ac:dyDescent="0.25">
      <c r="A25" s="324">
        <v>1</v>
      </c>
      <c r="B25" s="317"/>
      <c r="C25" s="324">
        <v>0.66</v>
      </c>
      <c r="D25" s="317"/>
      <c r="E25" s="324">
        <v>0.33</v>
      </c>
      <c r="F25" s="317"/>
    </row>
    <row r="26" spans="1:6" ht="26.25" customHeight="1" x14ac:dyDescent="0.25">
      <c r="A26" s="321"/>
      <c r="B26" s="321"/>
      <c r="C26" s="321"/>
      <c r="D26" s="321"/>
      <c r="E26" s="321"/>
      <c r="F26" s="321"/>
    </row>
    <row r="27" spans="1:6" ht="26.25" customHeight="1" x14ac:dyDescent="0.25">
      <c r="A27" s="325" t="s">
        <v>684</v>
      </c>
      <c r="B27" s="326"/>
      <c r="C27" s="326"/>
      <c r="D27" s="326"/>
      <c r="E27" s="326"/>
      <c r="F27" s="326"/>
    </row>
    <row r="28" spans="1:6" ht="26.25" customHeight="1" x14ac:dyDescent="0.25">
      <c r="A28" s="317" t="s">
        <v>685</v>
      </c>
      <c r="B28" s="317"/>
      <c r="C28" s="323" t="s">
        <v>865</v>
      </c>
      <c r="D28" s="323"/>
      <c r="E28" s="323"/>
      <c r="F28" s="323"/>
    </row>
    <row r="29" spans="1:6" ht="26.25" customHeight="1" x14ac:dyDescent="0.25">
      <c r="A29" s="317" t="s">
        <v>687</v>
      </c>
      <c r="B29" s="317"/>
      <c r="C29" s="323" t="s">
        <v>866</v>
      </c>
      <c r="D29" s="323"/>
      <c r="E29" s="323"/>
      <c r="F29" s="323"/>
    </row>
    <row r="30" spans="1:6" ht="26.25" customHeight="1" x14ac:dyDescent="0.25">
      <c r="A30" s="317" t="s">
        <v>688</v>
      </c>
      <c r="B30" s="317"/>
      <c r="C30" s="323" t="s">
        <v>689</v>
      </c>
      <c r="D30" s="323"/>
      <c r="E30" s="323"/>
      <c r="F30" s="323"/>
    </row>
    <row r="31" spans="1:6" ht="26.25" customHeight="1" x14ac:dyDescent="0.25">
      <c r="A31" s="317" t="s">
        <v>690</v>
      </c>
      <c r="B31" s="317"/>
      <c r="C31" s="323" t="s">
        <v>691</v>
      </c>
      <c r="D31" s="323"/>
      <c r="E31" s="323"/>
      <c r="F31" s="323"/>
    </row>
    <row r="32" spans="1:6" ht="26.25" customHeight="1" x14ac:dyDescent="0.25">
      <c r="A32" s="317" t="s">
        <v>692</v>
      </c>
      <c r="B32" s="317"/>
      <c r="C32" s="323" t="s">
        <v>867</v>
      </c>
      <c r="D32" s="323"/>
      <c r="E32" s="323"/>
      <c r="F32" s="323"/>
    </row>
    <row r="33" spans="1:6" ht="26.25" customHeight="1" x14ac:dyDescent="0.25">
      <c r="A33" s="317" t="s">
        <v>694</v>
      </c>
      <c r="B33" s="317"/>
      <c r="C33" s="323" t="s">
        <v>708</v>
      </c>
      <c r="D33" s="323"/>
      <c r="E33" s="323"/>
      <c r="F33" s="323"/>
    </row>
    <row r="34" spans="1:6" ht="26.25" customHeight="1" x14ac:dyDescent="0.25">
      <c r="A34" s="317" t="s">
        <v>695</v>
      </c>
      <c r="B34" s="317"/>
      <c r="C34" s="323" t="s">
        <v>547</v>
      </c>
      <c r="D34" s="323"/>
      <c r="E34" s="323"/>
      <c r="F34" s="323"/>
    </row>
    <row r="35" spans="1:6" ht="26.25" customHeight="1" x14ac:dyDescent="0.25">
      <c r="A35" s="317" t="s">
        <v>696</v>
      </c>
      <c r="B35" s="317"/>
      <c r="C35" s="323" t="s">
        <v>697</v>
      </c>
      <c r="D35" s="323"/>
      <c r="E35" s="323"/>
      <c r="F35" s="323"/>
    </row>
    <row r="36" spans="1:6" ht="26.25" customHeight="1" x14ac:dyDescent="0.25">
      <c r="A36" s="321"/>
      <c r="B36" s="321"/>
      <c r="C36" s="321"/>
      <c r="D36" s="321"/>
      <c r="E36" s="321"/>
      <c r="F36" s="321"/>
    </row>
    <row r="37" spans="1:6" ht="26.25" customHeight="1" x14ac:dyDescent="0.25">
      <c r="A37" s="317" t="s">
        <v>685</v>
      </c>
      <c r="B37" s="317"/>
      <c r="C37" s="323" t="s">
        <v>868</v>
      </c>
      <c r="D37" s="323"/>
      <c r="E37" s="323"/>
      <c r="F37" s="323"/>
    </row>
    <row r="38" spans="1:6" ht="26.25" customHeight="1" x14ac:dyDescent="0.25">
      <c r="A38" s="317" t="s">
        <v>687</v>
      </c>
      <c r="B38" s="317"/>
      <c r="C38" s="323" t="s">
        <v>866</v>
      </c>
      <c r="D38" s="323"/>
      <c r="E38" s="323"/>
      <c r="F38" s="323"/>
    </row>
    <row r="39" spans="1:6" ht="26.25" customHeight="1" x14ac:dyDescent="0.25">
      <c r="A39" s="317" t="s">
        <v>688</v>
      </c>
      <c r="B39" s="317"/>
      <c r="C39" s="323" t="s">
        <v>689</v>
      </c>
      <c r="D39" s="323"/>
      <c r="E39" s="323"/>
      <c r="F39" s="323"/>
    </row>
    <row r="40" spans="1:6" ht="26.25" customHeight="1" x14ac:dyDescent="0.25">
      <c r="A40" s="317" t="s">
        <v>690</v>
      </c>
      <c r="B40" s="317"/>
      <c r="C40" s="323" t="s">
        <v>691</v>
      </c>
      <c r="D40" s="323"/>
      <c r="E40" s="323"/>
      <c r="F40" s="323"/>
    </row>
    <row r="41" spans="1:6" ht="26.25" customHeight="1" x14ac:dyDescent="0.25">
      <c r="A41" s="317" t="s">
        <v>692</v>
      </c>
      <c r="B41" s="317"/>
      <c r="C41" s="323" t="s">
        <v>869</v>
      </c>
      <c r="D41" s="323"/>
      <c r="E41" s="323"/>
      <c r="F41" s="323"/>
    </row>
    <row r="42" spans="1:6" ht="26.25" customHeight="1" x14ac:dyDescent="0.25">
      <c r="A42" s="317" t="s">
        <v>694</v>
      </c>
      <c r="B42" s="317"/>
      <c r="C42" s="323" t="s">
        <v>708</v>
      </c>
      <c r="D42" s="323"/>
      <c r="E42" s="323"/>
      <c r="F42" s="323"/>
    </row>
    <row r="43" spans="1:6" ht="26.25" customHeight="1" x14ac:dyDescent="0.25">
      <c r="A43" s="317" t="s">
        <v>695</v>
      </c>
      <c r="B43" s="317"/>
      <c r="C43" s="323" t="s">
        <v>547</v>
      </c>
      <c r="D43" s="323"/>
      <c r="E43" s="323"/>
      <c r="F43" s="323"/>
    </row>
    <row r="44" spans="1:6" ht="26.25" customHeight="1" x14ac:dyDescent="0.25">
      <c r="A44" s="317" t="s">
        <v>696</v>
      </c>
      <c r="B44" s="317"/>
      <c r="C44" s="323" t="s">
        <v>697</v>
      </c>
      <c r="D44" s="323"/>
      <c r="E44" s="323"/>
      <c r="F44" s="323"/>
    </row>
  </sheetData>
  <mergeCells count="74">
    <mergeCell ref="A42:B42"/>
    <mergeCell ref="C42:F42"/>
    <mergeCell ref="A43:B43"/>
    <mergeCell ref="C43:F43"/>
    <mergeCell ref="A44:B44"/>
    <mergeCell ref="C44:F44"/>
    <mergeCell ref="A39:B39"/>
    <mergeCell ref="C39:F39"/>
    <mergeCell ref="A40:B40"/>
    <mergeCell ref="C40:F40"/>
    <mergeCell ref="A41:B41"/>
    <mergeCell ref="C41:F41"/>
    <mergeCell ref="A38:B38"/>
    <mergeCell ref="C38:F38"/>
    <mergeCell ref="A32:B32"/>
    <mergeCell ref="C32:F32"/>
    <mergeCell ref="A33:B33"/>
    <mergeCell ref="C33:F33"/>
    <mergeCell ref="A34:B34"/>
    <mergeCell ref="C34:F34"/>
    <mergeCell ref="A35:B35"/>
    <mergeCell ref="C35:F35"/>
    <mergeCell ref="A36:F36"/>
    <mergeCell ref="A37:B37"/>
    <mergeCell ref="C37:F37"/>
    <mergeCell ref="A29:B29"/>
    <mergeCell ref="C29:F29"/>
    <mergeCell ref="A30:B30"/>
    <mergeCell ref="C30:F30"/>
    <mergeCell ref="A31:B31"/>
    <mergeCell ref="C31:F31"/>
    <mergeCell ref="A28:B28"/>
    <mergeCell ref="C28:F28"/>
    <mergeCell ref="A23:B23"/>
    <mergeCell ref="C23:D23"/>
    <mergeCell ref="E23:F23"/>
    <mergeCell ref="A24:B24"/>
    <mergeCell ref="C24:D24"/>
    <mergeCell ref="E24:F24"/>
    <mergeCell ref="A25:B25"/>
    <mergeCell ref="C25:D25"/>
    <mergeCell ref="E25:F25"/>
    <mergeCell ref="A26:F26"/>
    <mergeCell ref="A27:F27"/>
    <mergeCell ref="A22:F22"/>
    <mergeCell ref="A17:B17"/>
    <mergeCell ref="C17:D17"/>
    <mergeCell ref="E17:F17"/>
    <mergeCell ref="A18:B18"/>
    <mergeCell ref="C18:D18"/>
    <mergeCell ref="E18:F18"/>
    <mergeCell ref="A19:B20"/>
    <mergeCell ref="C19:D20"/>
    <mergeCell ref="E19:F19"/>
    <mergeCell ref="E20:F20"/>
    <mergeCell ref="A21:F21"/>
    <mergeCell ref="A16:F16"/>
    <mergeCell ref="A5:B5"/>
    <mergeCell ref="C5:F5"/>
    <mergeCell ref="A6:B6"/>
    <mergeCell ref="C6:F6"/>
    <mergeCell ref="A7:F7"/>
    <mergeCell ref="A8:F8"/>
    <mergeCell ref="A11:F11"/>
    <mergeCell ref="A12:F12"/>
    <mergeCell ref="E13:F13"/>
    <mergeCell ref="E14:F14"/>
    <mergeCell ref="A15:F15"/>
    <mergeCell ref="A1:F1"/>
    <mergeCell ref="A2:F2"/>
    <mergeCell ref="A3:B3"/>
    <mergeCell ref="C3:F3"/>
    <mergeCell ref="A4:B4"/>
    <mergeCell ref="C4:F4"/>
  </mergeCells>
  <pageMargins left="0.7" right="0.7" top="0.75" bottom="0.75" header="0.3" footer="0.3"/>
  <pageSetup paperSize="9" scale="40" orientation="landscape"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fitToPage="1"/>
  </sheetPr>
  <dimension ref="A1:F44"/>
  <sheetViews>
    <sheetView workbookViewId="0">
      <selection activeCell="C46" sqref="C46"/>
    </sheetView>
  </sheetViews>
  <sheetFormatPr baseColWidth="10" defaultColWidth="50.28515625" defaultRowHeight="26.25" customHeight="1" x14ac:dyDescent="0.25"/>
  <cols>
    <col min="1" max="16384" width="50.28515625" style="94"/>
  </cols>
  <sheetData>
    <row r="1" spans="1:6" ht="26.25" customHeight="1" x14ac:dyDescent="0.25">
      <c r="A1" s="276" t="s">
        <v>654</v>
      </c>
      <c r="B1" s="276"/>
      <c r="C1" s="276"/>
      <c r="D1" s="276"/>
      <c r="E1" s="276"/>
      <c r="F1" s="276"/>
    </row>
    <row r="2" spans="1:6" ht="26.25" customHeight="1" x14ac:dyDescent="0.25">
      <c r="A2" s="305" t="s">
        <v>655</v>
      </c>
      <c r="B2" s="306"/>
      <c r="C2" s="306"/>
      <c r="D2" s="306"/>
      <c r="E2" s="306"/>
      <c r="F2" s="307"/>
    </row>
    <row r="3" spans="1:6" ht="26.25" customHeight="1" x14ac:dyDescent="0.25">
      <c r="A3" s="308" t="s">
        <v>656</v>
      </c>
      <c r="B3" s="309"/>
      <c r="C3" s="310" t="s">
        <v>0</v>
      </c>
      <c r="D3" s="310"/>
      <c r="E3" s="310"/>
      <c r="F3" s="309"/>
    </row>
    <row r="4" spans="1:6" ht="26.25" customHeight="1" x14ac:dyDescent="0.25">
      <c r="A4" s="308"/>
      <c r="B4" s="309"/>
      <c r="C4" s="310"/>
      <c r="D4" s="310"/>
      <c r="E4" s="310"/>
      <c r="F4" s="309"/>
    </row>
    <row r="5" spans="1:6" ht="26.25" customHeight="1" x14ac:dyDescent="0.25">
      <c r="A5" s="308" t="s">
        <v>657</v>
      </c>
      <c r="B5" s="309"/>
      <c r="C5" s="310" t="s">
        <v>360</v>
      </c>
      <c r="D5" s="310"/>
      <c r="E5" s="310"/>
      <c r="F5" s="309"/>
    </row>
    <row r="6" spans="1:6" ht="26.25" customHeight="1" x14ac:dyDescent="0.25">
      <c r="A6" s="311" t="s">
        <v>658</v>
      </c>
      <c r="B6" s="312"/>
      <c r="C6" s="313" t="s">
        <v>870</v>
      </c>
      <c r="D6" s="313"/>
      <c r="E6" s="313"/>
      <c r="F6" s="312"/>
    </row>
    <row r="7" spans="1:6" ht="26.25" customHeight="1" x14ac:dyDescent="0.25">
      <c r="A7" s="314"/>
      <c r="B7" s="315"/>
      <c r="C7" s="315"/>
      <c r="D7" s="315"/>
      <c r="E7" s="315"/>
      <c r="F7" s="316"/>
    </row>
    <row r="8" spans="1:6" ht="26.25" customHeight="1" x14ac:dyDescent="0.25">
      <c r="A8" s="305" t="s">
        <v>660</v>
      </c>
      <c r="B8" s="306"/>
      <c r="C8" s="306"/>
      <c r="D8" s="306"/>
      <c r="E8" s="306"/>
      <c r="F8" s="307"/>
    </row>
    <row r="9" spans="1:6" ht="26.25" customHeight="1" x14ac:dyDescent="0.25">
      <c r="A9" s="105" t="s">
        <v>661</v>
      </c>
      <c r="B9" s="105" t="s">
        <v>662</v>
      </c>
      <c r="C9" s="105" t="s">
        <v>663</v>
      </c>
      <c r="D9" s="105" t="s">
        <v>664</v>
      </c>
      <c r="E9" s="105" t="s">
        <v>665</v>
      </c>
      <c r="F9" s="105" t="s">
        <v>666</v>
      </c>
    </row>
    <row r="10" spans="1:6" ht="26.25" customHeight="1" x14ac:dyDescent="0.25">
      <c r="A10" s="105" t="s">
        <v>871</v>
      </c>
      <c r="B10" s="105" t="s">
        <v>872</v>
      </c>
      <c r="C10" s="105" t="s">
        <v>667</v>
      </c>
      <c r="D10" s="105" t="s">
        <v>718</v>
      </c>
      <c r="E10" s="105" t="s">
        <v>873</v>
      </c>
      <c r="F10" s="105" t="s">
        <v>560</v>
      </c>
    </row>
    <row r="11" spans="1:6" ht="26.25" customHeight="1" x14ac:dyDescent="0.25">
      <c r="A11" s="314"/>
      <c r="B11" s="315"/>
      <c r="C11" s="315"/>
      <c r="D11" s="315"/>
      <c r="E11" s="315"/>
      <c r="F11" s="316"/>
    </row>
    <row r="12" spans="1:6" ht="26.25" customHeight="1" x14ac:dyDescent="0.25">
      <c r="A12" s="305" t="s">
        <v>669</v>
      </c>
      <c r="B12" s="306"/>
      <c r="C12" s="306"/>
      <c r="D12" s="306"/>
      <c r="E12" s="306"/>
      <c r="F12" s="307"/>
    </row>
    <row r="13" spans="1:6" ht="26.25" customHeight="1" x14ac:dyDescent="0.25">
      <c r="A13" s="105" t="s">
        <v>670</v>
      </c>
      <c r="B13" s="105" t="s">
        <v>671</v>
      </c>
      <c r="C13" s="105" t="s">
        <v>663</v>
      </c>
      <c r="D13" s="105" t="s">
        <v>672</v>
      </c>
      <c r="E13" s="317" t="s">
        <v>673</v>
      </c>
      <c r="F13" s="317"/>
    </row>
    <row r="14" spans="1:6" ht="26.25" customHeight="1" x14ac:dyDescent="0.25">
      <c r="A14" s="105">
        <v>0</v>
      </c>
      <c r="B14" s="110">
        <v>0.8</v>
      </c>
      <c r="C14" s="105" t="s">
        <v>611</v>
      </c>
      <c r="D14" s="105" t="s">
        <v>674</v>
      </c>
      <c r="E14" s="318">
        <v>44926</v>
      </c>
      <c r="F14" s="317"/>
    </row>
    <row r="15" spans="1:6" ht="26.25" customHeight="1" x14ac:dyDescent="0.25">
      <c r="A15" s="319"/>
      <c r="B15" s="319"/>
      <c r="C15" s="319"/>
      <c r="D15" s="319"/>
      <c r="E15" s="319"/>
      <c r="F15" s="319"/>
    </row>
    <row r="16" spans="1:6" ht="26.25" customHeight="1" x14ac:dyDescent="0.25">
      <c r="A16" s="305" t="s">
        <v>675</v>
      </c>
      <c r="B16" s="306"/>
      <c r="C16" s="306"/>
      <c r="D16" s="306"/>
      <c r="E16" s="306"/>
      <c r="F16" s="307"/>
    </row>
    <row r="17" spans="1:6" ht="26.25" customHeight="1" x14ac:dyDescent="0.25">
      <c r="A17" s="317" t="s">
        <v>670</v>
      </c>
      <c r="B17" s="317"/>
      <c r="C17" s="317" t="s">
        <v>676</v>
      </c>
      <c r="D17" s="317"/>
      <c r="E17" s="317" t="s">
        <v>677</v>
      </c>
      <c r="F17" s="317"/>
    </row>
    <row r="18" spans="1:6" ht="26.25" customHeight="1" x14ac:dyDescent="0.25">
      <c r="A18" s="317" t="s">
        <v>874</v>
      </c>
      <c r="B18" s="317"/>
      <c r="C18" s="317">
        <v>0</v>
      </c>
      <c r="D18" s="317"/>
      <c r="E18" s="318">
        <v>44772</v>
      </c>
      <c r="F18" s="317"/>
    </row>
    <row r="19" spans="1:6" ht="26.25" customHeight="1" x14ac:dyDescent="0.25">
      <c r="A19" s="321"/>
      <c r="B19" s="321"/>
      <c r="C19" s="321"/>
      <c r="D19" s="321"/>
      <c r="E19" s="317" t="s">
        <v>679</v>
      </c>
      <c r="F19" s="317"/>
    </row>
    <row r="20" spans="1:6" ht="26.25" customHeight="1" x14ac:dyDescent="0.25">
      <c r="A20" s="321"/>
      <c r="B20" s="321"/>
      <c r="C20" s="321"/>
      <c r="D20" s="321"/>
      <c r="E20" s="322">
        <v>44772</v>
      </c>
      <c r="F20" s="309"/>
    </row>
    <row r="21" spans="1:6" ht="26.25" customHeight="1" x14ac:dyDescent="0.25">
      <c r="A21" s="314"/>
      <c r="B21" s="315"/>
      <c r="C21" s="315"/>
      <c r="D21" s="315"/>
      <c r="E21" s="315"/>
      <c r="F21" s="316"/>
    </row>
    <row r="22" spans="1:6" ht="26.25" customHeight="1" x14ac:dyDescent="0.25">
      <c r="A22" s="320" t="s">
        <v>680</v>
      </c>
      <c r="B22" s="317"/>
      <c r="C22" s="317"/>
      <c r="D22" s="317"/>
      <c r="E22" s="317"/>
      <c r="F22" s="317"/>
    </row>
    <row r="23" spans="1:6" ht="26.25" customHeight="1" x14ac:dyDescent="0.25">
      <c r="A23" s="317" t="s">
        <v>681</v>
      </c>
      <c r="B23" s="317"/>
      <c r="C23" s="317" t="s">
        <v>682</v>
      </c>
      <c r="D23" s="317"/>
      <c r="E23" s="317" t="s">
        <v>683</v>
      </c>
      <c r="F23" s="317"/>
    </row>
    <row r="24" spans="1:6" ht="26.25" customHeight="1" x14ac:dyDescent="0.25">
      <c r="A24" s="324">
        <v>0.66010000000000002</v>
      </c>
      <c r="B24" s="317"/>
      <c r="C24" s="317">
        <v>33.01</v>
      </c>
      <c r="D24" s="317"/>
      <c r="E24" s="324">
        <v>1E-4</v>
      </c>
      <c r="F24" s="317"/>
    </row>
    <row r="25" spans="1:6" ht="26.25" customHeight="1" x14ac:dyDescent="0.25">
      <c r="A25" s="324">
        <v>1</v>
      </c>
      <c r="B25" s="317"/>
      <c r="C25" s="324">
        <v>0.66</v>
      </c>
      <c r="D25" s="317"/>
      <c r="E25" s="324">
        <v>0.33</v>
      </c>
      <c r="F25" s="317"/>
    </row>
    <row r="26" spans="1:6" ht="26.25" customHeight="1" x14ac:dyDescent="0.25">
      <c r="A26" s="321"/>
      <c r="B26" s="321"/>
      <c r="C26" s="321"/>
      <c r="D26" s="321"/>
      <c r="E26" s="321"/>
      <c r="F26" s="321"/>
    </row>
    <row r="27" spans="1:6" ht="26.25" customHeight="1" x14ac:dyDescent="0.25">
      <c r="A27" s="325" t="s">
        <v>684</v>
      </c>
      <c r="B27" s="326"/>
      <c r="C27" s="326"/>
      <c r="D27" s="326"/>
      <c r="E27" s="326"/>
      <c r="F27" s="326"/>
    </row>
    <row r="28" spans="1:6" ht="26.25" customHeight="1" x14ac:dyDescent="0.25">
      <c r="A28" s="317" t="s">
        <v>685</v>
      </c>
      <c r="B28" s="317"/>
      <c r="C28" s="323" t="s">
        <v>875</v>
      </c>
      <c r="D28" s="323"/>
      <c r="E28" s="323"/>
      <c r="F28" s="323"/>
    </row>
    <row r="29" spans="1:6" ht="26.25" customHeight="1" x14ac:dyDescent="0.25">
      <c r="A29" s="317" t="s">
        <v>687</v>
      </c>
      <c r="B29" s="317"/>
      <c r="C29" s="323" t="s">
        <v>876</v>
      </c>
      <c r="D29" s="323"/>
      <c r="E29" s="323"/>
      <c r="F29" s="323"/>
    </row>
    <row r="30" spans="1:6" ht="26.25" customHeight="1" x14ac:dyDescent="0.25">
      <c r="A30" s="317" t="s">
        <v>688</v>
      </c>
      <c r="B30" s="317"/>
      <c r="C30" s="323" t="s">
        <v>689</v>
      </c>
      <c r="D30" s="323"/>
      <c r="E30" s="323"/>
      <c r="F30" s="323"/>
    </row>
    <row r="31" spans="1:6" ht="26.25" customHeight="1" x14ac:dyDescent="0.25">
      <c r="A31" s="317" t="s">
        <v>690</v>
      </c>
      <c r="B31" s="317"/>
      <c r="C31" s="323" t="s">
        <v>691</v>
      </c>
      <c r="D31" s="323"/>
      <c r="E31" s="323"/>
      <c r="F31" s="323"/>
    </row>
    <row r="32" spans="1:6" ht="26.25" customHeight="1" x14ac:dyDescent="0.25">
      <c r="A32" s="317" t="s">
        <v>692</v>
      </c>
      <c r="B32" s="317"/>
      <c r="C32" s="323" t="s">
        <v>877</v>
      </c>
      <c r="D32" s="323"/>
      <c r="E32" s="323"/>
      <c r="F32" s="323"/>
    </row>
    <row r="33" spans="1:6" ht="26.25" customHeight="1" x14ac:dyDescent="0.25">
      <c r="A33" s="317" t="s">
        <v>694</v>
      </c>
      <c r="B33" s="317"/>
      <c r="C33" s="323" t="s">
        <v>611</v>
      </c>
      <c r="D33" s="323"/>
      <c r="E33" s="323"/>
      <c r="F33" s="323"/>
    </row>
    <row r="34" spans="1:6" ht="26.25" customHeight="1" x14ac:dyDescent="0.25">
      <c r="A34" s="317" t="s">
        <v>695</v>
      </c>
      <c r="B34" s="317"/>
      <c r="C34" s="323" t="s">
        <v>560</v>
      </c>
      <c r="D34" s="323"/>
      <c r="E34" s="323"/>
      <c r="F34" s="323"/>
    </row>
    <row r="35" spans="1:6" ht="26.25" customHeight="1" x14ac:dyDescent="0.25">
      <c r="A35" s="317" t="s">
        <v>696</v>
      </c>
      <c r="B35" s="317"/>
      <c r="C35" s="323" t="s">
        <v>697</v>
      </c>
      <c r="D35" s="323"/>
      <c r="E35" s="323"/>
      <c r="F35" s="323"/>
    </row>
    <row r="36" spans="1:6" ht="26.25" customHeight="1" x14ac:dyDescent="0.25">
      <c r="A36" s="321"/>
      <c r="B36" s="321"/>
      <c r="C36" s="321"/>
      <c r="D36" s="321"/>
      <c r="E36" s="321"/>
      <c r="F36" s="321"/>
    </row>
    <row r="37" spans="1:6" ht="26.25" customHeight="1" x14ac:dyDescent="0.25">
      <c r="A37" s="317" t="s">
        <v>685</v>
      </c>
      <c r="B37" s="317"/>
      <c r="C37" s="323" t="s">
        <v>878</v>
      </c>
      <c r="D37" s="323"/>
      <c r="E37" s="323"/>
      <c r="F37" s="323"/>
    </row>
    <row r="38" spans="1:6" ht="26.25" customHeight="1" x14ac:dyDescent="0.25">
      <c r="A38" s="317" t="s">
        <v>687</v>
      </c>
      <c r="B38" s="317"/>
      <c r="C38" s="323" t="s">
        <v>876</v>
      </c>
      <c r="D38" s="323"/>
      <c r="E38" s="323"/>
      <c r="F38" s="323"/>
    </row>
    <row r="39" spans="1:6" ht="26.25" customHeight="1" x14ac:dyDescent="0.25">
      <c r="A39" s="317" t="s">
        <v>688</v>
      </c>
      <c r="B39" s="317"/>
      <c r="C39" s="323" t="s">
        <v>689</v>
      </c>
      <c r="D39" s="323"/>
      <c r="E39" s="323"/>
      <c r="F39" s="323"/>
    </row>
    <row r="40" spans="1:6" ht="26.25" customHeight="1" x14ac:dyDescent="0.25">
      <c r="A40" s="317" t="s">
        <v>690</v>
      </c>
      <c r="B40" s="317"/>
      <c r="C40" s="323" t="s">
        <v>691</v>
      </c>
      <c r="D40" s="323"/>
      <c r="E40" s="323"/>
      <c r="F40" s="323"/>
    </row>
    <row r="41" spans="1:6" ht="26.25" customHeight="1" x14ac:dyDescent="0.25">
      <c r="A41" s="317" t="s">
        <v>692</v>
      </c>
      <c r="B41" s="317"/>
      <c r="C41" s="323" t="s">
        <v>879</v>
      </c>
      <c r="D41" s="323"/>
      <c r="E41" s="323"/>
      <c r="F41" s="323"/>
    </row>
    <row r="42" spans="1:6" ht="26.25" customHeight="1" x14ac:dyDescent="0.25">
      <c r="A42" s="317" t="s">
        <v>694</v>
      </c>
      <c r="B42" s="317"/>
      <c r="C42" s="323" t="s">
        <v>611</v>
      </c>
      <c r="D42" s="323"/>
      <c r="E42" s="323"/>
      <c r="F42" s="323"/>
    </row>
    <row r="43" spans="1:6" ht="26.25" customHeight="1" x14ac:dyDescent="0.25">
      <c r="A43" s="317" t="s">
        <v>695</v>
      </c>
      <c r="B43" s="317"/>
      <c r="C43" s="323" t="s">
        <v>560</v>
      </c>
      <c r="D43" s="323"/>
      <c r="E43" s="323"/>
      <c r="F43" s="323"/>
    </row>
    <row r="44" spans="1:6" ht="26.25" customHeight="1" x14ac:dyDescent="0.25">
      <c r="A44" s="317" t="s">
        <v>696</v>
      </c>
      <c r="B44" s="317"/>
      <c r="C44" s="323" t="s">
        <v>697</v>
      </c>
      <c r="D44" s="323"/>
      <c r="E44" s="323"/>
      <c r="F44" s="323"/>
    </row>
  </sheetData>
  <mergeCells count="74">
    <mergeCell ref="A42:B42"/>
    <mergeCell ref="C42:F42"/>
    <mergeCell ref="A43:B43"/>
    <mergeCell ref="C43:F43"/>
    <mergeCell ref="A44:B44"/>
    <mergeCell ref="C44:F44"/>
    <mergeCell ref="A39:B39"/>
    <mergeCell ref="C39:F39"/>
    <mergeCell ref="A40:B40"/>
    <mergeCell ref="C40:F40"/>
    <mergeCell ref="A41:B41"/>
    <mergeCell ref="C41:F41"/>
    <mergeCell ref="A38:B38"/>
    <mergeCell ref="C38:F38"/>
    <mergeCell ref="A32:B32"/>
    <mergeCell ref="C32:F32"/>
    <mergeCell ref="A33:B33"/>
    <mergeCell ref="C33:F33"/>
    <mergeCell ref="A34:B34"/>
    <mergeCell ref="C34:F34"/>
    <mergeCell ref="A35:B35"/>
    <mergeCell ref="C35:F35"/>
    <mergeCell ref="A36:F36"/>
    <mergeCell ref="A37:B37"/>
    <mergeCell ref="C37:F37"/>
    <mergeCell ref="A29:B29"/>
    <mergeCell ref="C29:F29"/>
    <mergeCell ref="A30:B30"/>
    <mergeCell ref="C30:F30"/>
    <mergeCell ref="A31:B31"/>
    <mergeCell ref="C31:F31"/>
    <mergeCell ref="A28:B28"/>
    <mergeCell ref="C28:F28"/>
    <mergeCell ref="A23:B23"/>
    <mergeCell ref="C23:D23"/>
    <mergeCell ref="E23:F23"/>
    <mergeCell ref="A24:B24"/>
    <mergeCell ref="C24:D24"/>
    <mergeCell ref="E24:F24"/>
    <mergeCell ref="A25:B25"/>
    <mergeCell ref="C25:D25"/>
    <mergeCell ref="E25:F25"/>
    <mergeCell ref="A26:F26"/>
    <mergeCell ref="A27:F27"/>
    <mergeCell ref="A22:F22"/>
    <mergeCell ref="A17:B17"/>
    <mergeCell ref="C17:D17"/>
    <mergeCell ref="E17:F17"/>
    <mergeCell ref="A18:B18"/>
    <mergeCell ref="C18:D18"/>
    <mergeCell ref="E18:F18"/>
    <mergeCell ref="A19:B20"/>
    <mergeCell ref="C19:D20"/>
    <mergeCell ref="E19:F19"/>
    <mergeCell ref="E20:F20"/>
    <mergeCell ref="A21:F21"/>
    <mergeCell ref="A16:F16"/>
    <mergeCell ref="A5:B5"/>
    <mergeCell ref="C5:F5"/>
    <mergeCell ref="A6:B6"/>
    <mergeCell ref="C6:F6"/>
    <mergeCell ref="A7:F7"/>
    <mergeCell ref="A8:F8"/>
    <mergeCell ref="A11:F11"/>
    <mergeCell ref="A12:F12"/>
    <mergeCell ref="E13:F13"/>
    <mergeCell ref="E14:F14"/>
    <mergeCell ref="A15:F15"/>
    <mergeCell ref="A1:F1"/>
    <mergeCell ref="A2:F2"/>
    <mergeCell ref="A3:B3"/>
    <mergeCell ref="C3:F3"/>
    <mergeCell ref="A4:B4"/>
    <mergeCell ref="C4:F4"/>
  </mergeCells>
  <pageMargins left="0.7" right="0.7" top="0.75" bottom="0.75" header="0.3" footer="0.3"/>
  <pageSetup paperSize="9" scale="40" orientation="landscape"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F44"/>
  <sheetViews>
    <sheetView workbookViewId="0">
      <selection activeCell="D47" sqref="D47"/>
    </sheetView>
  </sheetViews>
  <sheetFormatPr baseColWidth="10" defaultColWidth="48" defaultRowHeight="28.5" customHeight="1" x14ac:dyDescent="0.25"/>
  <cols>
    <col min="1" max="16384" width="48" style="94"/>
  </cols>
  <sheetData>
    <row r="1" spans="1:6" ht="28.5" customHeight="1" x14ac:dyDescent="0.25">
      <c r="A1" s="276" t="s">
        <v>654</v>
      </c>
      <c r="B1" s="276"/>
      <c r="C1" s="276"/>
      <c r="D1" s="276"/>
      <c r="E1" s="276"/>
      <c r="F1" s="276"/>
    </row>
    <row r="2" spans="1:6" ht="28.5" customHeight="1" x14ac:dyDescent="0.25">
      <c r="A2" s="305" t="s">
        <v>655</v>
      </c>
      <c r="B2" s="306"/>
      <c r="C2" s="306"/>
      <c r="D2" s="306"/>
      <c r="E2" s="306"/>
      <c r="F2" s="307"/>
    </row>
    <row r="3" spans="1:6" ht="28.5" customHeight="1" x14ac:dyDescent="0.25">
      <c r="A3" s="308" t="s">
        <v>656</v>
      </c>
      <c r="B3" s="309"/>
      <c r="C3" s="310" t="s">
        <v>0</v>
      </c>
      <c r="D3" s="310"/>
      <c r="E3" s="310"/>
      <c r="F3" s="309"/>
    </row>
    <row r="4" spans="1:6" ht="28.5" customHeight="1" x14ac:dyDescent="0.25">
      <c r="A4" s="308"/>
      <c r="B4" s="309"/>
      <c r="C4" s="310"/>
      <c r="D4" s="310"/>
      <c r="E4" s="310"/>
      <c r="F4" s="309"/>
    </row>
    <row r="5" spans="1:6" ht="28.5" customHeight="1" x14ac:dyDescent="0.25">
      <c r="A5" s="308" t="s">
        <v>657</v>
      </c>
      <c r="B5" s="309"/>
      <c r="C5" s="310" t="s">
        <v>360</v>
      </c>
      <c r="D5" s="310"/>
      <c r="E5" s="310"/>
      <c r="F5" s="309"/>
    </row>
    <row r="6" spans="1:6" ht="28.5" customHeight="1" x14ac:dyDescent="0.25">
      <c r="A6" s="311" t="s">
        <v>658</v>
      </c>
      <c r="B6" s="312"/>
      <c r="C6" s="313" t="s">
        <v>880</v>
      </c>
      <c r="D6" s="313"/>
      <c r="E6" s="313"/>
      <c r="F6" s="312"/>
    </row>
    <row r="7" spans="1:6" ht="28.5" customHeight="1" x14ac:dyDescent="0.25">
      <c r="A7" s="314"/>
      <c r="B7" s="315"/>
      <c r="C7" s="315"/>
      <c r="D7" s="315"/>
      <c r="E7" s="315"/>
      <c r="F7" s="316"/>
    </row>
    <row r="8" spans="1:6" ht="28.5" customHeight="1" x14ac:dyDescent="0.25">
      <c r="A8" s="305" t="s">
        <v>660</v>
      </c>
      <c r="B8" s="306"/>
      <c r="C8" s="306"/>
      <c r="D8" s="306"/>
      <c r="E8" s="306"/>
      <c r="F8" s="307"/>
    </row>
    <row r="9" spans="1:6" ht="28.5" customHeight="1" x14ac:dyDescent="0.25">
      <c r="A9" s="105" t="s">
        <v>661</v>
      </c>
      <c r="B9" s="105" t="s">
        <v>662</v>
      </c>
      <c r="C9" s="105" t="s">
        <v>663</v>
      </c>
      <c r="D9" s="105" t="s">
        <v>664</v>
      </c>
      <c r="E9" s="105" t="s">
        <v>665</v>
      </c>
      <c r="F9" s="105" t="s">
        <v>666</v>
      </c>
    </row>
    <row r="10" spans="1:6" ht="28.5" customHeight="1" x14ac:dyDescent="0.25">
      <c r="A10" s="105" t="s">
        <v>881</v>
      </c>
      <c r="B10" s="105" t="s">
        <v>882</v>
      </c>
      <c r="C10" s="105" t="s">
        <v>725</v>
      </c>
      <c r="D10" s="105" t="s">
        <v>668</v>
      </c>
      <c r="E10" s="105" t="s">
        <v>883</v>
      </c>
      <c r="F10" s="105" t="s">
        <v>567</v>
      </c>
    </row>
    <row r="11" spans="1:6" ht="28.5" customHeight="1" x14ac:dyDescent="0.25">
      <c r="A11" s="314"/>
      <c r="B11" s="315"/>
      <c r="C11" s="315"/>
      <c r="D11" s="315"/>
      <c r="E11" s="315"/>
      <c r="F11" s="316"/>
    </row>
    <row r="12" spans="1:6" ht="28.5" customHeight="1" x14ac:dyDescent="0.25">
      <c r="A12" s="305" t="s">
        <v>669</v>
      </c>
      <c r="B12" s="306"/>
      <c r="C12" s="306"/>
      <c r="D12" s="306"/>
      <c r="E12" s="306"/>
      <c r="F12" s="307"/>
    </row>
    <row r="13" spans="1:6" ht="28.5" customHeight="1" x14ac:dyDescent="0.25">
      <c r="A13" s="105" t="s">
        <v>670</v>
      </c>
      <c r="B13" s="105" t="s">
        <v>671</v>
      </c>
      <c r="C13" s="105" t="s">
        <v>663</v>
      </c>
      <c r="D13" s="105" t="s">
        <v>672</v>
      </c>
      <c r="E13" s="317" t="s">
        <v>673</v>
      </c>
      <c r="F13" s="317"/>
    </row>
    <row r="14" spans="1:6" ht="28.5" customHeight="1" x14ac:dyDescent="0.25">
      <c r="A14" s="105">
        <v>0</v>
      </c>
      <c r="B14" s="110">
        <v>0.8</v>
      </c>
      <c r="C14" s="105" t="s">
        <v>611</v>
      </c>
      <c r="D14" s="105" t="s">
        <v>674</v>
      </c>
      <c r="E14" s="318">
        <v>44926</v>
      </c>
      <c r="F14" s="317"/>
    </row>
    <row r="15" spans="1:6" ht="28.5" customHeight="1" x14ac:dyDescent="0.25">
      <c r="A15" s="319"/>
      <c r="B15" s="319"/>
      <c r="C15" s="319"/>
      <c r="D15" s="319"/>
      <c r="E15" s="319"/>
      <c r="F15" s="319"/>
    </row>
    <row r="16" spans="1:6" ht="28.5" customHeight="1" x14ac:dyDescent="0.25">
      <c r="A16" s="305" t="s">
        <v>675</v>
      </c>
      <c r="B16" s="306"/>
      <c r="C16" s="306"/>
      <c r="D16" s="306"/>
      <c r="E16" s="306"/>
      <c r="F16" s="307"/>
    </row>
    <row r="17" spans="1:6" ht="28.5" customHeight="1" x14ac:dyDescent="0.25">
      <c r="A17" s="317" t="s">
        <v>670</v>
      </c>
      <c r="B17" s="317"/>
      <c r="C17" s="317" t="s">
        <v>676</v>
      </c>
      <c r="D17" s="317"/>
      <c r="E17" s="317" t="s">
        <v>677</v>
      </c>
      <c r="F17" s="317"/>
    </row>
    <row r="18" spans="1:6" ht="28.5" customHeight="1" x14ac:dyDescent="0.25">
      <c r="A18" s="317" t="s">
        <v>884</v>
      </c>
      <c r="B18" s="317"/>
      <c r="C18" s="317">
        <v>0</v>
      </c>
      <c r="D18" s="317"/>
      <c r="E18" s="318">
        <v>44681</v>
      </c>
      <c r="F18" s="317"/>
    </row>
    <row r="19" spans="1:6" ht="28.5" customHeight="1" x14ac:dyDescent="0.25">
      <c r="A19" s="321"/>
      <c r="B19" s="321"/>
      <c r="C19" s="321"/>
      <c r="D19" s="321"/>
      <c r="E19" s="317" t="s">
        <v>679</v>
      </c>
      <c r="F19" s="317"/>
    </row>
    <row r="20" spans="1:6" ht="28.5" customHeight="1" x14ac:dyDescent="0.25">
      <c r="A20" s="321"/>
      <c r="B20" s="321"/>
      <c r="C20" s="321"/>
      <c r="D20" s="321"/>
      <c r="E20" s="322">
        <v>44681</v>
      </c>
      <c r="F20" s="309"/>
    </row>
    <row r="21" spans="1:6" ht="28.5" customHeight="1" x14ac:dyDescent="0.25">
      <c r="A21" s="314"/>
      <c r="B21" s="315"/>
      <c r="C21" s="315"/>
      <c r="D21" s="315"/>
      <c r="E21" s="315"/>
      <c r="F21" s="316"/>
    </row>
    <row r="22" spans="1:6" ht="28.5" customHeight="1" x14ac:dyDescent="0.25">
      <c r="A22" s="320" t="s">
        <v>680</v>
      </c>
      <c r="B22" s="317"/>
      <c r="C22" s="317"/>
      <c r="D22" s="317"/>
      <c r="E22" s="317"/>
      <c r="F22" s="317"/>
    </row>
    <row r="23" spans="1:6" ht="28.5" customHeight="1" x14ac:dyDescent="0.25">
      <c r="A23" s="317" t="s">
        <v>681</v>
      </c>
      <c r="B23" s="317"/>
      <c r="C23" s="317" t="s">
        <v>682</v>
      </c>
      <c r="D23" s="317"/>
      <c r="E23" s="317" t="s">
        <v>683</v>
      </c>
      <c r="F23" s="317"/>
    </row>
    <row r="24" spans="1:6" ht="28.5" customHeight="1" x14ac:dyDescent="0.25">
      <c r="A24" s="324">
        <v>0.66010000000000002</v>
      </c>
      <c r="B24" s="317"/>
      <c r="C24" s="324">
        <v>0.3301</v>
      </c>
      <c r="D24" s="317"/>
      <c r="E24" s="324">
        <v>1E-4</v>
      </c>
      <c r="F24" s="317"/>
    </row>
    <row r="25" spans="1:6" ht="28.5" customHeight="1" x14ac:dyDescent="0.25">
      <c r="A25" s="324">
        <v>1</v>
      </c>
      <c r="B25" s="317"/>
      <c r="C25" s="324">
        <v>0.66</v>
      </c>
      <c r="D25" s="317"/>
      <c r="E25" s="324">
        <v>0.33</v>
      </c>
      <c r="F25" s="317"/>
    </row>
    <row r="26" spans="1:6" ht="28.5" customHeight="1" x14ac:dyDescent="0.25">
      <c r="A26" s="321"/>
      <c r="B26" s="321"/>
      <c r="C26" s="321"/>
      <c r="D26" s="321"/>
      <c r="E26" s="321"/>
      <c r="F26" s="321"/>
    </row>
    <row r="27" spans="1:6" ht="28.5" customHeight="1" x14ac:dyDescent="0.25">
      <c r="A27" s="325" t="s">
        <v>684</v>
      </c>
      <c r="B27" s="326"/>
      <c r="C27" s="326"/>
      <c r="D27" s="326"/>
      <c r="E27" s="326"/>
      <c r="F27" s="326"/>
    </row>
    <row r="28" spans="1:6" ht="28.5" customHeight="1" x14ac:dyDescent="0.25">
      <c r="A28" s="317" t="s">
        <v>685</v>
      </c>
      <c r="B28" s="317"/>
      <c r="C28" s="323" t="s">
        <v>885</v>
      </c>
      <c r="D28" s="323"/>
      <c r="E28" s="323"/>
      <c r="F28" s="323"/>
    </row>
    <row r="29" spans="1:6" ht="28.5" customHeight="1" x14ac:dyDescent="0.25">
      <c r="A29" s="317" t="s">
        <v>687</v>
      </c>
      <c r="B29" s="317"/>
      <c r="C29" s="323" t="s">
        <v>585</v>
      </c>
      <c r="D29" s="323"/>
      <c r="E29" s="323"/>
      <c r="F29" s="323"/>
    </row>
    <row r="30" spans="1:6" ht="28.5" customHeight="1" x14ac:dyDescent="0.25">
      <c r="A30" s="317" t="s">
        <v>688</v>
      </c>
      <c r="B30" s="317"/>
      <c r="C30" s="323" t="s">
        <v>689</v>
      </c>
      <c r="D30" s="323"/>
      <c r="E30" s="323"/>
      <c r="F30" s="323"/>
    </row>
    <row r="31" spans="1:6" ht="28.5" customHeight="1" x14ac:dyDescent="0.25">
      <c r="A31" s="317" t="s">
        <v>690</v>
      </c>
      <c r="B31" s="317"/>
      <c r="C31" s="323" t="s">
        <v>729</v>
      </c>
      <c r="D31" s="323"/>
      <c r="E31" s="323"/>
      <c r="F31" s="323"/>
    </row>
    <row r="32" spans="1:6" ht="28.5" customHeight="1" x14ac:dyDescent="0.25">
      <c r="A32" s="317" t="s">
        <v>692</v>
      </c>
      <c r="B32" s="317"/>
      <c r="C32" s="323" t="s">
        <v>886</v>
      </c>
      <c r="D32" s="323"/>
      <c r="E32" s="323"/>
      <c r="F32" s="323"/>
    </row>
    <row r="33" spans="1:6" ht="28.5" customHeight="1" x14ac:dyDescent="0.25">
      <c r="A33" s="317" t="s">
        <v>694</v>
      </c>
      <c r="B33" s="317"/>
      <c r="C33" s="323" t="s">
        <v>611</v>
      </c>
      <c r="D33" s="323"/>
      <c r="E33" s="323"/>
      <c r="F33" s="323"/>
    </row>
    <row r="34" spans="1:6" ht="28.5" customHeight="1" x14ac:dyDescent="0.25">
      <c r="A34" s="317" t="s">
        <v>695</v>
      </c>
      <c r="B34" s="317"/>
      <c r="C34" s="323" t="s">
        <v>567</v>
      </c>
      <c r="D34" s="323"/>
      <c r="E34" s="323"/>
      <c r="F34" s="323"/>
    </row>
    <row r="35" spans="1:6" ht="28.5" customHeight="1" x14ac:dyDescent="0.25">
      <c r="A35" s="317" t="s">
        <v>696</v>
      </c>
      <c r="B35" s="317"/>
      <c r="C35" s="323" t="s">
        <v>697</v>
      </c>
      <c r="D35" s="323"/>
      <c r="E35" s="323"/>
      <c r="F35" s="323"/>
    </row>
    <row r="36" spans="1:6" ht="28.5" customHeight="1" x14ac:dyDescent="0.25">
      <c r="A36" s="321"/>
      <c r="B36" s="321"/>
      <c r="C36" s="321"/>
      <c r="D36" s="321"/>
      <c r="E36" s="321"/>
      <c r="F36" s="321"/>
    </row>
    <row r="37" spans="1:6" ht="28.5" customHeight="1" x14ac:dyDescent="0.25">
      <c r="A37" s="317" t="s">
        <v>685</v>
      </c>
      <c r="B37" s="317"/>
      <c r="C37" s="323" t="s">
        <v>887</v>
      </c>
      <c r="D37" s="323"/>
      <c r="E37" s="323"/>
      <c r="F37" s="323"/>
    </row>
    <row r="38" spans="1:6" ht="28.5" customHeight="1" x14ac:dyDescent="0.25">
      <c r="A38" s="317" t="s">
        <v>687</v>
      </c>
      <c r="B38" s="317"/>
      <c r="C38" s="323" t="s">
        <v>585</v>
      </c>
      <c r="D38" s="323"/>
      <c r="E38" s="323"/>
      <c r="F38" s="323"/>
    </row>
    <row r="39" spans="1:6" ht="28.5" customHeight="1" x14ac:dyDescent="0.25">
      <c r="A39" s="317" t="s">
        <v>688</v>
      </c>
      <c r="B39" s="317"/>
      <c r="C39" s="323" t="s">
        <v>689</v>
      </c>
      <c r="D39" s="323"/>
      <c r="E39" s="323"/>
      <c r="F39" s="323"/>
    </row>
    <row r="40" spans="1:6" ht="28.5" customHeight="1" x14ac:dyDescent="0.25">
      <c r="A40" s="317" t="s">
        <v>690</v>
      </c>
      <c r="B40" s="317"/>
      <c r="C40" s="323" t="s">
        <v>729</v>
      </c>
      <c r="D40" s="323"/>
      <c r="E40" s="323"/>
      <c r="F40" s="323"/>
    </row>
    <row r="41" spans="1:6" ht="28.5" customHeight="1" x14ac:dyDescent="0.25">
      <c r="A41" s="317" t="s">
        <v>692</v>
      </c>
      <c r="B41" s="317"/>
      <c r="C41" s="323" t="s">
        <v>888</v>
      </c>
      <c r="D41" s="323"/>
      <c r="E41" s="323"/>
      <c r="F41" s="323"/>
    </row>
    <row r="42" spans="1:6" ht="28.5" customHeight="1" x14ac:dyDescent="0.25">
      <c r="A42" s="317" t="s">
        <v>694</v>
      </c>
      <c r="B42" s="317"/>
      <c r="C42" s="323" t="s">
        <v>611</v>
      </c>
      <c r="D42" s="323"/>
      <c r="E42" s="323"/>
      <c r="F42" s="323"/>
    </row>
    <row r="43" spans="1:6" ht="28.5" customHeight="1" x14ac:dyDescent="0.25">
      <c r="A43" s="317" t="s">
        <v>695</v>
      </c>
      <c r="B43" s="317"/>
      <c r="C43" s="323" t="s">
        <v>567</v>
      </c>
      <c r="D43" s="323"/>
      <c r="E43" s="323"/>
      <c r="F43" s="323"/>
    </row>
    <row r="44" spans="1:6" ht="28.5" customHeight="1" x14ac:dyDescent="0.25">
      <c r="A44" s="317" t="s">
        <v>696</v>
      </c>
      <c r="B44" s="317"/>
      <c r="C44" s="323" t="s">
        <v>697</v>
      </c>
      <c r="D44" s="323"/>
      <c r="E44" s="323"/>
      <c r="F44" s="323"/>
    </row>
  </sheetData>
  <mergeCells count="74">
    <mergeCell ref="A42:B42"/>
    <mergeCell ref="C42:F42"/>
    <mergeCell ref="A43:B43"/>
    <mergeCell ref="C43:F43"/>
    <mergeCell ref="A44:B44"/>
    <mergeCell ref="C44:F44"/>
    <mergeCell ref="A39:B39"/>
    <mergeCell ref="C39:F39"/>
    <mergeCell ref="A40:B40"/>
    <mergeCell ref="C40:F40"/>
    <mergeCell ref="A41:B41"/>
    <mergeCell ref="C41:F41"/>
    <mergeCell ref="A38:B38"/>
    <mergeCell ref="C38:F38"/>
    <mergeCell ref="A32:B32"/>
    <mergeCell ref="C32:F32"/>
    <mergeCell ref="A33:B33"/>
    <mergeCell ref="C33:F33"/>
    <mergeCell ref="A34:B34"/>
    <mergeCell ref="C34:F34"/>
    <mergeCell ref="A35:B35"/>
    <mergeCell ref="C35:F35"/>
    <mergeCell ref="A36:F36"/>
    <mergeCell ref="A37:B37"/>
    <mergeCell ref="C37:F37"/>
    <mergeCell ref="A29:B29"/>
    <mergeCell ref="C29:F29"/>
    <mergeCell ref="A30:B30"/>
    <mergeCell ref="C30:F30"/>
    <mergeCell ref="A31:B31"/>
    <mergeCell ref="C31:F31"/>
    <mergeCell ref="A28:B28"/>
    <mergeCell ref="C28:F28"/>
    <mergeCell ref="A23:B23"/>
    <mergeCell ref="C23:D23"/>
    <mergeCell ref="E23:F23"/>
    <mergeCell ref="A24:B24"/>
    <mergeCell ref="C24:D24"/>
    <mergeCell ref="E24:F24"/>
    <mergeCell ref="A25:B25"/>
    <mergeCell ref="C25:D25"/>
    <mergeCell ref="E25:F25"/>
    <mergeCell ref="A26:F26"/>
    <mergeCell ref="A27:F27"/>
    <mergeCell ref="A22:F22"/>
    <mergeCell ref="A17:B17"/>
    <mergeCell ref="C17:D17"/>
    <mergeCell ref="E17:F17"/>
    <mergeCell ref="A18:B18"/>
    <mergeCell ref="C18:D18"/>
    <mergeCell ref="E18:F18"/>
    <mergeCell ref="A19:B20"/>
    <mergeCell ref="C19:D20"/>
    <mergeCell ref="E19:F19"/>
    <mergeCell ref="E20:F20"/>
    <mergeCell ref="A21:F21"/>
    <mergeCell ref="A16:F16"/>
    <mergeCell ref="A5:B5"/>
    <mergeCell ref="C5:F5"/>
    <mergeCell ref="A6:B6"/>
    <mergeCell ref="C6:F6"/>
    <mergeCell ref="A7:F7"/>
    <mergeCell ref="A8:F8"/>
    <mergeCell ref="A11:F11"/>
    <mergeCell ref="A12:F12"/>
    <mergeCell ref="E13:F13"/>
    <mergeCell ref="E14:F14"/>
    <mergeCell ref="A15:F15"/>
    <mergeCell ref="A1:F1"/>
    <mergeCell ref="A2:F2"/>
    <mergeCell ref="A3:B3"/>
    <mergeCell ref="C3:F3"/>
    <mergeCell ref="A4:B4"/>
    <mergeCell ref="C4:F4"/>
  </mergeCells>
  <pageMargins left="0.7" right="0.7" top="0.75" bottom="0.75" header="0.3" footer="0.3"/>
  <pageSetup paperSize="9" scale="35" orientation="landscape"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fitToPage="1"/>
  </sheetPr>
  <dimension ref="A1:F44"/>
  <sheetViews>
    <sheetView topLeftCell="B1" workbookViewId="0">
      <selection activeCell="C46" sqref="C46"/>
    </sheetView>
  </sheetViews>
  <sheetFormatPr baseColWidth="10" defaultColWidth="66" defaultRowHeight="25.5" customHeight="1" x14ac:dyDescent="0.25"/>
  <cols>
    <col min="1" max="16384" width="66" style="94"/>
  </cols>
  <sheetData>
    <row r="1" spans="1:6" ht="25.5" customHeight="1" x14ac:dyDescent="0.25">
      <c r="A1" s="276" t="s">
        <v>654</v>
      </c>
      <c r="B1" s="276"/>
      <c r="C1" s="276"/>
      <c r="D1" s="276"/>
      <c r="E1" s="276"/>
      <c r="F1" s="276"/>
    </row>
    <row r="2" spans="1:6" ht="25.5" customHeight="1" x14ac:dyDescent="0.25">
      <c r="A2" s="305" t="s">
        <v>655</v>
      </c>
      <c r="B2" s="306"/>
      <c r="C2" s="306"/>
      <c r="D2" s="306"/>
      <c r="E2" s="306"/>
      <c r="F2" s="307"/>
    </row>
    <row r="3" spans="1:6" ht="25.5" customHeight="1" x14ac:dyDescent="0.25">
      <c r="A3" s="308" t="s">
        <v>656</v>
      </c>
      <c r="B3" s="309"/>
      <c r="C3" s="310" t="s">
        <v>0</v>
      </c>
      <c r="D3" s="310"/>
      <c r="E3" s="310"/>
      <c r="F3" s="309"/>
    </row>
    <row r="4" spans="1:6" ht="25.5" customHeight="1" x14ac:dyDescent="0.25">
      <c r="A4" s="308"/>
      <c r="B4" s="309"/>
      <c r="C4" s="310"/>
      <c r="D4" s="310"/>
      <c r="E4" s="310"/>
      <c r="F4" s="309"/>
    </row>
    <row r="5" spans="1:6" ht="25.5" customHeight="1" x14ac:dyDescent="0.25">
      <c r="A5" s="308" t="s">
        <v>657</v>
      </c>
      <c r="B5" s="309"/>
      <c r="C5" s="310" t="s">
        <v>360</v>
      </c>
      <c r="D5" s="310"/>
      <c r="E5" s="310"/>
      <c r="F5" s="309"/>
    </row>
    <row r="6" spans="1:6" ht="25.5" customHeight="1" x14ac:dyDescent="0.25">
      <c r="A6" s="311" t="s">
        <v>658</v>
      </c>
      <c r="B6" s="312"/>
      <c r="C6" s="313" t="s">
        <v>889</v>
      </c>
      <c r="D6" s="313"/>
      <c r="E6" s="313"/>
      <c r="F6" s="312"/>
    </row>
    <row r="7" spans="1:6" ht="25.5" customHeight="1" x14ac:dyDescent="0.25">
      <c r="A7" s="314"/>
      <c r="B7" s="315"/>
      <c r="C7" s="315"/>
      <c r="D7" s="315"/>
      <c r="E7" s="315"/>
      <c r="F7" s="316"/>
    </row>
    <row r="8" spans="1:6" ht="25.5" customHeight="1" x14ac:dyDescent="0.25">
      <c r="A8" s="305" t="s">
        <v>660</v>
      </c>
      <c r="B8" s="306"/>
      <c r="C8" s="306"/>
      <c r="D8" s="306"/>
      <c r="E8" s="306"/>
      <c r="F8" s="307"/>
    </row>
    <row r="9" spans="1:6" ht="25.5" customHeight="1" x14ac:dyDescent="0.25">
      <c r="A9" s="105" t="s">
        <v>661</v>
      </c>
      <c r="B9" s="105" t="s">
        <v>662</v>
      </c>
      <c r="C9" s="105" t="s">
        <v>663</v>
      </c>
      <c r="D9" s="105" t="s">
        <v>664</v>
      </c>
      <c r="E9" s="105" t="s">
        <v>665</v>
      </c>
      <c r="F9" s="105" t="s">
        <v>666</v>
      </c>
    </row>
    <row r="10" spans="1:6" ht="25.5" customHeight="1" x14ac:dyDescent="0.25">
      <c r="A10" s="105" t="s">
        <v>861</v>
      </c>
      <c r="B10" s="105" t="s">
        <v>890</v>
      </c>
      <c r="C10" s="105" t="s">
        <v>667</v>
      </c>
      <c r="D10" s="105" t="s">
        <v>668</v>
      </c>
      <c r="E10" s="105" t="s">
        <v>863</v>
      </c>
      <c r="F10" s="105" t="s">
        <v>547</v>
      </c>
    </row>
    <row r="11" spans="1:6" ht="25.5" customHeight="1" x14ac:dyDescent="0.25">
      <c r="A11" s="314"/>
      <c r="B11" s="315"/>
      <c r="C11" s="315"/>
      <c r="D11" s="315"/>
      <c r="E11" s="315"/>
      <c r="F11" s="316"/>
    </row>
    <row r="12" spans="1:6" ht="25.5" customHeight="1" x14ac:dyDescent="0.25">
      <c r="A12" s="305" t="s">
        <v>669</v>
      </c>
      <c r="B12" s="306"/>
      <c r="C12" s="306"/>
      <c r="D12" s="306"/>
      <c r="E12" s="306"/>
      <c r="F12" s="307"/>
    </row>
    <row r="13" spans="1:6" ht="25.5" customHeight="1" x14ac:dyDescent="0.25">
      <c r="A13" s="105" t="s">
        <v>670</v>
      </c>
      <c r="B13" s="105" t="s">
        <v>671</v>
      </c>
      <c r="C13" s="105" t="s">
        <v>663</v>
      </c>
      <c r="D13" s="105" t="s">
        <v>672</v>
      </c>
      <c r="E13" s="317" t="s">
        <v>673</v>
      </c>
      <c r="F13" s="317"/>
    </row>
    <row r="14" spans="1:6" ht="25.5" customHeight="1" x14ac:dyDescent="0.25">
      <c r="A14" s="105">
        <v>0</v>
      </c>
      <c r="B14" s="110">
        <v>0.8</v>
      </c>
      <c r="C14" s="105" t="s">
        <v>611</v>
      </c>
      <c r="D14" s="105" t="s">
        <v>674</v>
      </c>
      <c r="E14" s="318">
        <v>44926</v>
      </c>
      <c r="F14" s="317"/>
    </row>
    <row r="15" spans="1:6" ht="25.5" customHeight="1" x14ac:dyDescent="0.25">
      <c r="A15" s="319"/>
      <c r="B15" s="319"/>
      <c r="C15" s="319"/>
      <c r="D15" s="319"/>
      <c r="E15" s="319"/>
      <c r="F15" s="319"/>
    </row>
    <row r="16" spans="1:6" ht="25.5" customHeight="1" x14ac:dyDescent="0.25">
      <c r="A16" s="305" t="s">
        <v>675</v>
      </c>
      <c r="B16" s="306"/>
      <c r="C16" s="306"/>
      <c r="D16" s="306"/>
      <c r="E16" s="306"/>
      <c r="F16" s="307"/>
    </row>
    <row r="17" spans="1:6" ht="25.5" customHeight="1" x14ac:dyDescent="0.25">
      <c r="A17" s="317" t="s">
        <v>670</v>
      </c>
      <c r="B17" s="317"/>
      <c r="C17" s="317" t="s">
        <v>676</v>
      </c>
      <c r="D17" s="317"/>
      <c r="E17" s="317" t="s">
        <v>677</v>
      </c>
      <c r="F17" s="317"/>
    </row>
    <row r="18" spans="1:6" ht="25.5" customHeight="1" x14ac:dyDescent="0.25">
      <c r="A18" s="317" t="s">
        <v>891</v>
      </c>
      <c r="B18" s="317"/>
      <c r="C18" s="317">
        <v>0</v>
      </c>
      <c r="D18" s="317"/>
      <c r="E18" s="318">
        <v>45017</v>
      </c>
      <c r="F18" s="317"/>
    </row>
    <row r="19" spans="1:6" ht="25.5" customHeight="1" x14ac:dyDescent="0.25">
      <c r="A19" s="321"/>
      <c r="B19" s="321"/>
      <c r="C19" s="321"/>
      <c r="D19" s="321"/>
      <c r="E19" s="317" t="s">
        <v>679</v>
      </c>
      <c r="F19" s="317"/>
    </row>
    <row r="20" spans="1:6" ht="25.5" customHeight="1" x14ac:dyDescent="0.25">
      <c r="A20" s="321"/>
      <c r="B20" s="321"/>
      <c r="C20" s="321"/>
      <c r="D20" s="321"/>
      <c r="E20" s="322">
        <v>45017</v>
      </c>
      <c r="F20" s="309"/>
    </row>
    <row r="21" spans="1:6" ht="25.5" customHeight="1" x14ac:dyDescent="0.25">
      <c r="A21" s="314"/>
      <c r="B21" s="315"/>
      <c r="C21" s="315"/>
      <c r="D21" s="315"/>
      <c r="E21" s="315"/>
      <c r="F21" s="316"/>
    </row>
    <row r="22" spans="1:6" ht="25.5" customHeight="1" x14ac:dyDescent="0.25">
      <c r="A22" s="320" t="s">
        <v>680</v>
      </c>
      <c r="B22" s="317"/>
      <c r="C22" s="317"/>
      <c r="D22" s="317"/>
      <c r="E22" s="317"/>
      <c r="F22" s="317"/>
    </row>
    <row r="23" spans="1:6" ht="25.5" customHeight="1" x14ac:dyDescent="0.25">
      <c r="A23" s="317" t="s">
        <v>681</v>
      </c>
      <c r="B23" s="317"/>
      <c r="C23" s="317" t="s">
        <v>682</v>
      </c>
      <c r="D23" s="317"/>
      <c r="E23" s="317" t="s">
        <v>683</v>
      </c>
      <c r="F23" s="317"/>
    </row>
    <row r="24" spans="1:6" ht="25.5" customHeight="1" x14ac:dyDescent="0.25">
      <c r="A24" s="324">
        <v>0.66010000000000002</v>
      </c>
      <c r="B24" s="317"/>
      <c r="C24" s="324">
        <v>0.3301</v>
      </c>
      <c r="D24" s="317"/>
      <c r="E24" s="324">
        <v>1E-4</v>
      </c>
      <c r="F24" s="317"/>
    </row>
    <row r="25" spans="1:6" ht="25.5" customHeight="1" x14ac:dyDescent="0.25">
      <c r="A25" s="327">
        <v>1</v>
      </c>
      <c r="B25" s="317"/>
      <c r="C25" s="324">
        <v>0.66</v>
      </c>
      <c r="D25" s="317"/>
      <c r="E25" s="324">
        <v>0.33</v>
      </c>
      <c r="F25" s="317"/>
    </row>
    <row r="26" spans="1:6" ht="25.5" customHeight="1" x14ac:dyDescent="0.25">
      <c r="A26" s="321"/>
      <c r="B26" s="321"/>
      <c r="C26" s="321"/>
      <c r="D26" s="321"/>
      <c r="E26" s="321"/>
      <c r="F26" s="321"/>
    </row>
    <row r="27" spans="1:6" ht="25.5" customHeight="1" x14ac:dyDescent="0.25">
      <c r="A27" s="325" t="s">
        <v>684</v>
      </c>
      <c r="B27" s="326"/>
      <c r="C27" s="326"/>
      <c r="D27" s="326"/>
      <c r="E27" s="326"/>
      <c r="F27" s="326"/>
    </row>
    <row r="28" spans="1:6" ht="25.5" customHeight="1" x14ac:dyDescent="0.25">
      <c r="A28" s="317" t="s">
        <v>685</v>
      </c>
      <c r="B28" s="317"/>
      <c r="C28" s="323" t="s">
        <v>892</v>
      </c>
      <c r="D28" s="323"/>
      <c r="E28" s="323"/>
      <c r="F28" s="323"/>
    </row>
    <row r="29" spans="1:6" ht="25.5" customHeight="1" x14ac:dyDescent="0.25">
      <c r="A29" s="317" t="s">
        <v>687</v>
      </c>
      <c r="B29" s="317"/>
      <c r="C29" s="323" t="s">
        <v>866</v>
      </c>
      <c r="D29" s="323"/>
      <c r="E29" s="323"/>
      <c r="F29" s="323"/>
    </row>
    <row r="30" spans="1:6" ht="25.5" customHeight="1" x14ac:dyDescent="0.25">
      <c r="A30" s="317" t="s">
        <v>688</v>
      </c>
      <c r="B30" s="317"/>
      <c r="C30" s="323" t="s">
        <v>689</v>
      </c>
      <c r="D30" s="323"/>
      <c r="E30" s="323"/>
      <c r="F30" s="323"/>
    </row>
    <row r="31" spans="1:6" ht="25.5" customHeight="1" x14ac:dyDescent="0.25">
      <c r="A31" s="317" t="s">
        <v>690</v>
      </c>
      <c r="B31" s="317"/>
      <c r="C31" s="323" t="s">
        <v>691</v>
      </c>
      <c r="D31" s="323"/>
      <c r="E31" s="323"/>
      <c r="F31" s="323"/>
    </row>
    <row r="32" spans="1:6" ht="25.5" customHeight="1" x14ac:dyDescent="0.25">
      <c r="A32" s="317" t="s">
        <v>692</v>
      </c>
      <c r="B32" s="317"/>
      <c r="C32" s="323" t="s">
        <v>893</v>
      </c>
      <c r="D32" s="323"/>
      <c r="E32" s="323"/>
      <c r="F32" s="323"/>
    </row>
    <row r="33" spans="1:6" ht="25.5" customHeight="1" x14ac:dyDescent="0.25">
      <c r="A33" s="317" t="s">
        <v>694</v>
      </c>
      <c r="B33" s="317"/>
      <c r="C33" s="323" t="s">
        <v>611</v>
      </c>
      <c r="D33" s="323"/>
      <c r="E33" s="323"/>
      <c r="F33" s="323"/>
    </row>
    <row r="34" spans="1:6" ht="25.5" customHeight="1" x14ac:dyDescent="0.25">
      <c r="A34" s="317" t="s">
        <v>695</v>
      </c>
      <c r="B34" s="317"/>
      <c r="C34" s="323" t="s">
        <v>547</v>
      </c>
      <c r="D34" s="323"/>
      <c r="E34" s="323"/>
      <c r="F34" s="323"/>
    </row>
    <row r="35" spans="1:6" ht="25.5" customHeight="1" x14ac:dyDescent="0.25">
      <c r="A35" s="317" t="s">
        <v>696</v>
      </c>
      <c r="B35" s="317"/>
      <c r="C35" s="323" t="s">
        <v>697</v>
      </c>
      <c r="D35" s="323"/>
      <c r="E35" s="323"/>
      <c r="F35" s="323"/>
    </row>
    <row r="36" spans="1:6" ht="25.5" customHeight="1" x14ac:dyDescent="0.25">
      <c r="A36" s="321"/>
      <c r="B36" s="321"/>
      <c r="C36" s="321"/>
      <c r="D36" s="321"/>
      <c r="E36" s="321"/>
      <c r="F36" s="321"/>
    </row>
    <row r="37" spans="1:6" ht="25.5" customHeight="1" x14ac:dyDescent="0.25">
      <c r="A37" s="317" t="s">
        <v>685</v>
      </c>
      <c r="B37" s="317"/>
      <c r="C37" s="323" t="s">
        <v>894</v>
      </c>
      <c r="D37" s="323"/>
      <c r="E37" s="323"/>
      <c r="F37" s="323"/>
    </row>
    <row r="38" spans="1:6" ht="25.5" customHeight="1" x14ac:dyDescent="0.25">
      <c r="A38" s="317" t="s">
        <v>687</v>
      </c>
      <c r="B38" s="317"/>
      <c r="C38" s="323" t="s">
        <v>866</v>
      </c>
      <c r="D38" s="323"/>
      <c r="E38" s="323"/>
      <c r="F38" s="323"/>
    </row>
    <row r="39" spans="1:6" ht="25.5" customHeight="1" x14ac:dyDescent="0.25">
      <c r="A39" s="317" t="s">
        <v>688</v>
      </c>
      <c r="B39" s="317"/>
      <c r="C39" s="323" t="s">
        <v>895</v>
      </c>
      <c r="D39" s="323"/>
      <c r="E39" s="323"/>
      <c r="F39" s="323"/>
    </row>
    <row r="40" spans="1:6" ht="25.5" customHeight="1" x14ac:dyDescent="0.25">
      <c r="A40" s="317" t="s">
        <v>690</v>
      </c>
      <c r="B40" s="317"/>
      <c r="C40" s="323" t="s">
        <v>691</v>
      </c>
      <c r="D40" s="323"/>
      <c r="E40" s="323"/>
      <c r="F40" s="323"/>
    </row>
    <row r="41" spans="1:6" ht="25.5" customHeight="1" x14ac:dyDescent="0.25">
      <c r="A41" s="317" t="s">
        <v>692</v>
      </c>
      <c r="B41" s="317"/>
      <c r="C41" s="323" t="s">
        <v>896</v>
      </c>
      <c r="D41" s="323"/>
      <c r="E41" s="323"/>
      <c r="F41" s="323"/>
    </row>
    <row r="42" spans="1:6" ht="25.5" customHeight="1" x14ac:dyDescent="0.25">
      <c r="A42" s="317" t="s">
        <v>694</v>
      </c>
      <c r="B42" s="317"/>
      <c r="C42" s="323" t="s">
        <v>611</v>
      </c>
      <c r="D42" s="323"/>
      <c r="E42" s="323"/>
      <c r="F42" s="323"/>
    </row>
    <row r="43" spans="1:6" ht="25.5" customHeight="1" x14ac:dyDescent="0.25">
      <c r="A43" s="317" t="s">
        <v>695</v>
      </c>
      <c r="B43" s="317"/>
      <c r="C43" s="323" t="s">
        <v>547</v>
      </c>
      <c r="D43" s="323"/>
      <c r="E43" s="323"/>
      <c r="F43" s="323"/>
    </row>
    <row r="44" spans="1:6" ht="25.5" customHeight="1" x14ac:dyDescent="0.25">
      <c r="A44" s="317" t="s">
        <v>696</v>
      </c>
      <c r="B44" s="317"/>
      <c r="C44" s="323" t="s">
        <v>697</v>
      </c>
      <c r="D44" s="323"/>
      <c r="E44" s="323"/>
      <c r="F44" s="323"/>
    </row>
  </sheetData>
  <mergeCells count="74">
    <mergeCell ref="A42:B42"/>
    <mergeCell ref="C42:F42"/>
    <mergeCell ref="A43:B43"/>
    <mergeCell ref="C43:F43"/>
    <mergeCell ref="A44:B44"/>
    <mergeCell ref="C44:F44"/>
    <mergeCell ref="A39:B39"/>
    <mergeCell ref="C39:F39"/>
    <mergeCell ref="A40:B40"/>
    <mergeCell ref="C40:F40"/>
    <mergeCell ref="A41:B41"/>
    <mergeCell ref="C41:F41"/>
    <mergeCell ref="A38:B38"/>
    <mergeCell ref="C38:F38"/>
    <mergeCell ref="A32:B32"/>
    <mergeCell ref="C32:F32"/>
    <mergeCell ref="A33:B33"/>
    <mergeCell ref="C33:F33"/>
    <mergeCell ref="A34:B34"/>
    <mergeCell ref="C34:F34"/>
    <mergeCell ref="A35:B35"/>
    <mergeCell ref="C35:F35"/>
    <mergeCell ref="A36:F36"/>
    <mergeCell ref="A37:B37"/>
    <mergeCell ref="C37:F37"/>
    <mergeCell ref="A29:B29"/>
    <mergeCell ref="C29:F29"/>
    <mergeCell ref="A30:B30"/>
    <mergeCell ref="C30:F30"/>
    <mergeCell ref="A31:B31"/>
    <mergeCell ref="C31:F31"/>
    <mergeCell ref="A28:B28"/>
    <mergeCell ref="C28:F28"/>
    <mergeCell ref="A23:B23"/>
    <mergeCell ref="C23:D23"/>
    <mergeCell ref="E23:F23"/>
    <mergeCell ref="A24:B24"/>
    <mergeCell ref="C24:D24"/>
    <mergeCell ref="E24:F24"/>
    <mergeCell ref="A25:B25"/>
    <mergeCell ref="C25:D25"/>
    <mergeCell ref="E25:F25"/>
    <mergeCell ref="A26:F26"/>
    <mergeCell ref="A27:F27"/>
    <mergeCell ref="A22:F22"/>
    <mergeCell ref="A17:B17"/>
    <mergeCell ref="C17:D17"/>
    <mergeCell ref="E17:F17"/>
    <mergeCell ref="A18:B18"/>
    <mergeCell ref="C18:D18"/>
    <mergeCell ref="E18:F18"/>
    <mergeCell ref="A19:B20"/>
    <mergeCell ref="C19:D20"/>
    <mergeCell ref="E19:F19"/>
    <mergeCell ref="E20:F20"/>
    <mergeCell ref="A21:F21"/>
    <mergeCell ref="A16:F16"/>
    <mergeCell ref="A5:B5"/>
    <mergeCell ref="C5:F5"/>
    <mergeCell ref="A6:B6"/>
    <mergeCell ref="C6:F6"/>
    <mergeCell ref="A7:F7"/>
    <mergeCell ref="A8:F8"/>
    <mergeCell ref="A11:F11"/>
    <mergeCell ref="A12:F12"/>
    <mergeCell ref="E13:F13"/>
    <mergeCell ref="E14:F14"/>
    <mergeCell ref="A15:F15"/>
    <mergeCell ref="A1:F1"/>
    <mergeCell ref="A2:F2"/>
    <mergeCell ref="A3:B3"/>
    <mergeCell ref="C3:F3"/>
    <mergeCell ref="A4:B4"/>
    <mergeCell ref="C4:F4"/>
  </mergeCells>
  <pageMargins left="0.7" right="0.7" top="0.75" bottom="0.75" header="0.3" footer="0.3"/>
  <pageSetup paperSize="9" scale="33" orientation="landscape"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fitToPage="1"/>
  </sheetPr>
  <dimension ref="A1:F44"/>
  <sheetViews>
    <sheetView workbookViewId="0">
      <selection activeCell="A4" sqref="A4:B4"/>
    </sheetView>
  </sheetViews>
  <sheetFormatPr baseColWidth="10" defaultColWidth="55.28515625" defaultRowHeight="27.75" customHeight="1" x14ac:dyDescent="0.25"/>
  <cols>
    <col min="1" max="16384" width="55.28515625" style="94"/>
  </cols>
  <sheetData>
    <row r="1" spans="1:6" ht="27.75" customHeight="1" x14ac:dyDescent="0.25">
      <c r="A1" s="276" t="s">
        <v>654</v>
      </c>
      <c r="B1" s="276"/>
      <c r="C1" s="276"/>
      <c r="D1" s="276"/>
      <c r="E1" s="276"/>
      <c r="F1" s="276"/>
    </row>
    <row r="2" spans="1:6" ht="27.75" customHeight="1" x14ac:dyDescent="0.25">
      <c r="A2" s="305" t="s">
        <v>655</v>
      </c>
      <c r="B2" s="306"/>
      <c r="C2" s="306"/>
      <c r="D2" s="306"/>
      <c r="E2" s="306"/>
      <c r="F2" s="307"/>
    </row>
    <row r="3" spans="1:6" ht="27.75" customHeight="1" x14ac:dyDescent="0.25">
      <c r="A3" s="308" t="s">
        <v>656</v>
      </c>
      <c r="B3" s="309"/>
      <c r="C3" s="310" t="s">
        <v>0</v>
      </c>
      <c r="D3" s="310"/>
      <c r="E3" s="310"/>
      <c r="F3" s="309"/>
    </row>
    <row r="4" spans="1:6" ht="27.75" customHeight="1" x14ac:dyDescent="0.25">
      <c r="A4" s="308"/>
      <c r="B4" s="309"/>
      <c r="C4" s="310"/>
      <c r="D4" s="310"/>
      <c r="E4" s="310"/>
      <c r="F4" s="309"/>
    </row>
    <row r="5" spans="1:6" ht="27.75" customHeight="1" x14ac:dyDescent="0.25">
      <c r="A5" s="308" t="s">
        <v>657</v>
      </c>
      <c r="B5" s="309"/>
      <c r="C5" s="310" t="s">
        <v>360</v>
      </c>
      <c r="D5" s="310"/>
      <c r="E5" s="310"/>
      <c r="F5" s="309"/>
    </row>
    <row r="6" spans="1:6" ht="27.75" customHeight="1" x14ac:dyDescent="0.25">
      <c r="A6" s="311" t="s">
        <v>658</v>
      </c>
      <c r="B6" s="312"/>
      <c r="C6" s="313" t="s">
        <v>897</v>
      </c>
      <c r="D6" s="313"/>
      <c r="E6" s="313"/>
      <c r="F6" s="312"/>
    </row>
    <row r="7" spans="1:6" ht="27.75" customHeight="1" x14ac:dyDescent="0.25">
      <c r="A7" s="314"/>
      <c r="B7" s="315"/>
      <c r="C7" s="315"/>
      <c r="D7" s="315"/>
      <c r="E7" s="315"/>
      <c r="F7" s="316"/>
    </row>
    <row r="8" spans="1:6" ht="27.75" customHeight="1" x14ac:dyDescent="0.25">
      <c r="A8" s="305" t="s">
        <v>660</v>
      </c>
      <c r="B8" s="306"/>
      <c r="C8" s="306"/>
      <c r="D8" s="306"/>
      <c r="E8" s="306"/>
      <c r="F8" s="307"/>
    </row>
    <row r="9" spans="1:6" ht="27.75" customHeight="1" x14ac:dyDescent="0.25">
      <c r="A9" s="105" t="s">
        <v>661</v>
      </c>
      <c r="B9" s="105" t="s">
        <v>662</v>
      </c>
      <c r="C9" s="105" t="s">
        <v>663</v>
      </c>
      <c r="D9" s="105" t="s">
        <v>664</v>
      </c>
      <c r="E9" s="105" t="s">
        <v>665</v>
      </c>
      <c r="F9" s="105" t="s">
        <v>666</v>
      </c>
    </row>
    <row r="10" spans="1:6" ht="27.75" customHeight="1" x14ac:dyDescent="0.25">
      <c r="A10" s="105" t="s">
        <v>898</v>
      </c>
      <c r="B10" s="105" t="s">
        <v>899</v>
      </c>
      <c r="C10" s="105" t="s">
        <v>725</v>
      </c>
      <c r="D10" s="105" t="s">
        <v>718</v>
      </c>
      <c r="E10" s="105" t="s">
        <v>900</v>
      </c>
      <c r="F10" s="105" t="s">
        <v>547</v>
      </c>
    </row>
    <row r="11" spans="1:6" ht="27.75" customHeight="1" x14ac:dyDescent="0.25">
      <c r="A11" s="314"/>
      <c r="B11" s="315"/>
      <c r="C11" s="315"/>
      <c r="D11" s="315"/>
      <c r="E11" s="315"/>
      <c r="F11" s="316"/>
    </row>
    <row r="12" spans="1:6" ht="27.75" customHeight="1" x14ac:dyDescent="0.25">
      <c r="A12" s="305" t="s">
        <v>669</v>
      </c>
      <c r="B12" s="306"/>
      <c r="C12" s="306"/>
      <c r="D12" s="306"/>
      <c r="E12" s="306"/>
      <c r="F12" s="307"/>
    </row>
    <row r="13" spans="1:6" ht="27.75" customHeight="1" x14ac:dyDescent="0.25">
      <c r="A13" s="105" t="s">
        <v>670</v>
      </c>
      <c r="B13" s="105" t="s">
        <v>671</v>
      </c>
      <c r="C13" s="105" t="s">
        <v>663</v>
      </c>
      <c r="D13" s="105" t="s">
        <v>672</v>
      </c>
      <c r="E13" s="317" t="s">
        <v>673</v>
      </c>
      <c r="F13" s="317"/>
    </row>
    <row r="14" spans="1:6" ht="27.75" customHeight="1" x14ac:dyDescent="0.25">
      <c r="A14" s="105">
        <v>0</v>
      </c>
      <c r="B14" s="110">
        <v>0.8</v>
      </c>
      <c r="C14" s="105" t="s">
        <v>611</v>
      </c>
      <c r="D14" s="105" t="s">
        <v>674</v>
      </c>
      <c r="E14" s="318">
        <v>44926</v>
      </c>
      <c r="F14" s="317"/>
    </row>
    <row r="15" spans="1:6" ht="27.75" customHeight="1" x14ac:dyDescent="0.25">
      <c r="A15" s="319"/>
      <c r="B15" s="319"/>
      <c r="C15" s="319"/>
      <c r="D15" s="319"/>
      <c r="E15" s="319"/>
      <c r="F15" s="319"/>
    </row>
    <row r="16" spans="1:6" ht="27.75" customHeight="1" x14ac:dyDescent="0.25">
      <c r="A16" s="305" t="s">
        <v>675</v>
      </c>
      <c r="B16" s="306"/>
      <c r="C16" s="306"/>
      <c r="D16" s="306"/>
      <c r="E16" s="306"/>
      <c r="F16" s="307"/>
    </row>
    <row r="17" spans="1:6" ht="27.75" customHeight="1" x14ac:dyDescent="0.25">
      <c r="A17" s="317" t="s">
        <v>670</v>
      </c>
      <c r="B17" s="317"/>
      <c r="C17" s="317" t="s">
        <v>676</v>
      </c>
      <c r="D17" s="317"/>
      <c r="E17" s="317" t="s">
        <v>677</v>
      </c>
      <c r="F17" s="317"/>
    </row>
    <row r="18" spans="1:6" ht="27.75" customHeight="1" x14ac:dyDescent="0.25">
      <c r="A18" s="317" t="s">
        <v>901</v>
      </c>
      <c r="B18" s="317"/>
      <c r="C18" s="317">
        <v>0</v>
      </c>
      <c r="D18" s="317"/>
      <c r="E18" s="318">
        <v>44772</v>
      </c>
      <c r="F18" s="317"/>
    </row>
    <row r="19" spans="1:6" ht="27.75" customHeight="1" x14ac:dyDescent="0.25">
      <c r="A19" s="321"/>
      <c r="B19" s="321"/>
      <c r="C19" s="321"/>
      <c r="D19" s="321"/>
      <c r="E19" s="317" t="s">
        <v>679</v>
      </c>
      <c r="F19" s="317"/>
    </row>
    <row r="20" spans="1:6" ht="27.75" customHeight="1" x14ac:dyDescent="0.25">
      <c r="A20" s="321"/>
      <c r="B20" s="321"/>
      <c r="C20" s="321"/>
      <c r="D20" s="321"/>
      <c r="E20" s="322">
        <v>44772</v>
      </c>
      <c r="F20" s="309"/>
    </row>
    <row r="21" spans="1:6" ht="27.75" customHeight="1" x14ac:dyDescent="0.25">
      <c r="A21" s="314"/>
      <c r="B21" s="315"/>
      <c r="C21" s="315"/>
      <c r="D21" s="315"/>
      <c r="E21" s="315"/>
      <c r="F21" s="316"/>
    </row>
    <row r="22" spans="1:6" ht="27.75" customHeight="1" x14ac:dyDescent="0.25">
      <c r="A22" s="320" t="s">
        <v>680</v>
      </c>
      <c r="B22" s="317"/>
      <c r="C22" s="317"/>
      <c r="D22" s="317"/>
      <c r="E22" s="317"/>
      <c r="F22" s="317"/>
    </row>
    <row r="23" spans="1:6" ht="27.75" customHeight="1" x14ac:dyDescent="0.25">
      <c r="A23" s="317" t="s">
        <v>681</v>
      </c>
      <c r="B23" s="317"/>
      <c r="C23" s="317" t="s">
        <v>682</v>
      </c>
      <c r="D23" s="317"/>
      <c r="E23" s="317" t="s">
        <v>683</v>
      </c>
      <c r="F23" s="317"/>
    </row>
    <row r="24" spans="1:6" ht="27.75" customHeight="1" x14ac:dyDescent="0.25">
      <c r="A24" s="324">
        <v>0.66010000000000002</v>
      </c>
      <c r="B24" s="317"/>
      <c r="C24" s="324">
        <v>0.3301</v>
      </c>
      <c r="D24" s="317"/>
      <c r="E24" s="324">
        <v>1E-4</v>
      </c>
      <c r="F24" s="317"/>
    </row>
    <row r="25" spans="1:6" ht="27.75" customHeight="1" x14ac:dyDescent="0.25">
      <c r="A25" s="324">
        <v>1</v>
      </c>
      <c r="B25" s="317"/>
      <c r="C25" s="324">
        <v>0.66</v>
      </c>
      <c r="D25" s="317"/>
      <c r="E25" s="324">
        <v>0.33</v>
      </c>
      <c r="F25" s="317"/>
    </row>
    <row r="26" spans="1:6" ht="27.75" customHeight="1" x14ac:dyDescent="0.25">
      <c r="A26" s="321"/>
      <c r="B26" s="321"/>
      <c r="C26" s="321"/>
      <c r="D26" s="321"/>
      <c r="E26" s="321"/>
      <c r="F26" s="321"/>
    </row>
    <row r="27" spans="1:6" ht="27.75" customHeight="1" x14ac:dyDescent="0.25">
      <c r="A27" s="325" t="s">
        <v>684</v>
      </c>
      <c r="B27" s="326"/>
      <c r="C27" s="326"/>
      <c r="D27" s="326"/>
      <c r="E27" s="326"/>
      <c r="F27" s="326"/>
    </row>
    <row r="28" spans="1:6" ht="27.75" customHeight="1" x14ac:dyDescent="0.25">
      <c r="A28" s="317" t="s">
        <v>685</v>
      </c>
      <c r="B28" s="317"/>
      <c r="C28" s="323" t="s">
        <v>902</v>
      </c>
      <c r="D28" s="323"/>
      <c r="E28" s="323"/>
      <c r="F28" s="323"/>
    </row>
    <row r="29" spans="1:6" ht="27.75" customHeight="1" x14ac:dyDescent="0.25">
      <c r="A29" s="317" t="s">
        <v>687</v>
      </c>
      <c r="B29" s="317"/>
      <c r="C29" s="323" t="s">
        <v>585</v>
      </c>
      <c r="D29" s="323"/>
      <c r="E29" s="323"/>
      <c r="F29" s="323"/>
    </row>
    <row r="30" spans="1:6" ht="27.75" customHeight="1" x14ac:dyDescent="0.25">
      <c r="A30" s="317" t="s">
        <v>688</v>
      </c>
      <c r="B30" s="317"/>
      <c r="C30" s="323" t="s">
        <v>689</v>
      </c>
      <c r="D30" s="323"/>
      <c r="E30" s="323"/>
      <c r="F30" s="323"/>
    </row>
    <row r="31" spans="1:6" ht="27.75" customHeight="1" x14ac:dyDescent="0.25">
      <c r="A31" s="317" t="s">
        <v>690</v>
      </c>
      <c r="B31" s="317"/>
      <c r="C31" s="323" t="s">
        <v>691</v>
      </c>
      <c r="D31" s="323"/>
      <c r="E31" s="323"/>
      <c r="F31" s="323"/>
    </row>
    <row r="32" spans="1:6" ht="27.75" customHeight="1" x14ac:dyDescent="0.25">
      <c r="A32" s="317" t="s">
        <v>692</v>
      </c>
      <c r="B32" s="317"/>
      <c r="C32" s="323" t="s">
        <v>903</v>
      </c>
      <c r="D32" s="323"/>
      <c r="E32" s="323"/>
      <c r="F32" s="323"/>
    </row>
    <row r="33" spans="1:6" ht="27.75" customHeight="1" x14ac:dyDescent="0.25">
      <c r="A33" s="317" t="s">
        <v>694</v>
      </c>
      <c r="B33" s="317"/>
      <c r="C33" s="323" t="s">
        <v>611</v>
      </c>
      <c r="D33" s="323"/>
      <c r="E33" s="323"/>
      <c r="F33" s="323"/>
    </row>
    <row r="34" spans="1:6" ht="27.75" customHeight="1" x14ac:dyDescent="0.25">
      <c r="A34" s="317" t="s">
        <v>695</v>
      </c>
      <c r="B34" s="317"/>
      <c r="C34" s="323" t="s">
        <v>547</v>
      </c>
      <c r="D34" s="323"/>
      <c r="E34" s="323"/>
      <c r="F34" s="323"/>
    </row>
    <row r="35" spans="1:6" ht="27.75" customHeight="1" x14ac:dyDescent="0.25">
      <c r="A35" s="317" t="s">
        <v>696</v>
      </c>
      <c r="B35" s="317"/>
      <c r="C35" s="323" t="s">
        <v>697</v>
      </c>
      <c r="D35" s="323"/>
      <c r="E35" s="323"/>
      <c r="F35" s="323"/>
    </row>
    <row r="36" spans="1:6" ht="27.75" customHeight="1" x14ac:dyDescent="0.25">
      <c r="A36" s="321"/>
      <c r="B36" s="321"/>
      <c r="C36" s="321"/>
      <c r="D36" s="321"/>
      <c r="E36" s="321"/>
      <c r="F36" s="321"/>
    </row>
    <row r="37" spans="1:6" ht="27.75" customHeight="1" x14ac:dyDescent="0.25">
      <c r="A37" s="317" t="s">
        <v>685</v>
      </c>
      <c r="B37" s="317"/>
      <c r="C37" s="323" t="s">
        <v>894</v>
      </c>
      <c r="D37" s="323"/>
      <c r="E37" s="323"/>
      <c r="F37" s="323"/>
    </row>
    <row r="38" spans="1:6" ht="27.75" customHeight="1" x14ac:dyDescent="0.25">
      <c r="A38" s="317" t="s">
        <v>687</v>
      </c>
      <c r="B38" s="317"/>
      <c r="C38" s="323" t="s">
        <v>585</v>
      </c>
      <c r="D38" s="323"/>
      <c r="E38" s="323"/>
      <c r="F38" s="323"/>
    </row>
    <row r="39" spans="1:6" ht="27.75" customHeight="1" x14ac:dyDescent="0.25">
      <c r="A39" s="317" t="s">
        <v>688</v>
      </c>
      <c r="B39" s="317"/>
      <c r="C39" s="323" t="s">
        <v>689</v>
      </c>
      <c r="D39" s="323"/>
      <c r="E39" s="323"/>
      <c r="F39" s="323"/>
    </row>
    <row r="40" spans="1:6" ht="27.75" customHeight="1" x14ac:dyDescent="0.25">
      <c r="A40" s="317" t="s">
        <v>690</v>
      </c>
      <c r="B40" s="317"/>
      <c r="C40" s="323" t="s">
        <v>691</v>
      </c>
      <c r="D40" s="323"/>
      <c r="E40" s="323"/>
      <c r="F40" s="323"/>
    </row>
    <row r="41" spans="1:6" ht="27.75" customHeight="1" x14ac:dyDescent="0.25">
      <c r="A41" s="317" t="s">
        <v>692</v>
      </c>
      <c r="B41" s="317"/>
      <c r="C41" s="323" t="s">
        <v>894</v>
      </c>
      <c r="D41" s="323"/>
      <c r="E41" s="323"/>
      <c r="F41" s="323"/>
    </row>
    <row r="42" spans="1:6" ht="27.75" customHeight="1" x14ac:dyDescent="0.25">
      <c r="A42" s="317" t="s">
        <v>694</v>
      </c>
      <c r="B42" s="317"/>
      <c r="C42" s="323" t="s">
        <v>611</v>
      </c>
      <c r="D42" s="323"/>
      <c r="E42" s="323"/>
      <c r="F42" s="323"/>
    </row>
    <row r="43" spans="1:6" ht="27.75" customHeight="1" x14ac:dyDescent="0.25">
      <c r="A43" s="317" t="s">
        <v>695</v>
      </c>
      <c r="B43" s="317"/>
      <c r="C43" s="323" t="s">
        <v>547</v>
      </c>
      <c r="D43" s="323"/>
      <c r="E43" s="323"/>
      <c r="F43" s="323"/>
    </row>
    <row r="44" spans="1:6" ht="27.75" customHeight="1" x14ac:dyDescent="0.25">
      <c r="A44" s="317" t="s">
        <v>696</v>
      </c>
      <c r="B44" s="317"/>
      <c r="C44" s="323" t="s">
        <v>697</v>
      </c>
      <c r="D44" s="323"/>
      <c r="E44" s="323"/>
      <c r="F44" s="323"/>
    </row>
  </sheetData>
  <mergeCells count="74">
    <mergeCell ref="A42:B42"/>
    <mergeCell ref="C42:F42"/>
    <mergeCell ref="A43:B43"/>
    <mergeCell ref="C43:F43"/>
    <mergeCell ref="A44:B44"/>
    <mergeCell ref="C44:F44"/>
    <mergeCell ref="A39:B39"/>
    <mergeCell ref="C39:F39"/>
    <mergeCell ref="A40:B40"/>
    <mergeCell ref="C40:F40"/>
    <mergeCell ref="A41:B41"/>
    <mergeCell ref="C41:F41"/>
    <mergeCell ref="A38:B38"/>
    <mergeCell ref="C38:F38"/>
    <mergeCell ref="A32:B32"/>
    <mergeCell ref="C32:F32"/>
    <mergeCell ref="A33:B33"/>
    <mergeCell ref="C33:F33"/>
    <mergeCell ref="A34:B34"/>
    <mergeCell ref="C34:F34"/>
    <mergeCell ref="A35:B35"/>
    <mergeCell ref="C35:F35"/>
    <mergeCell ref="A36:F36"/>
    <mergeCell ref="A37:B37"/>
    <mergeCell ref="C37:F37"/>
    <mergeCell ref="A29:B29"/>
    <mergeCell ref="C29:F29"/>
    <mergeCell ref="A30:B30"/>
    <mergeCell ref="C30:F30"/>
    <mergeCell ref="A31:B31"/>
    <mergeCell ref="C31:F31"/>
    <mergeCell ref="A28:B28"/>
    <mergeCell ref="C28:F28"/>
    <mergeCell ref="A23:B23"/>
    <mergeCell ref="C23:D23"/>
    <mergeCell ref="E23:F23"/>
    <mergeCell ref="A24:B24"/>
    <mergeCell ref="C24:D24"/>
    <mergeCell ref="E24:F24"/>
    <mergeCell ref="A25:B25"/>
    <mergeCell ref="C25:D25"/>
    <mergeCell ref="E25:F25"/>
    <mergeCell ref="A26:F26"/>
    <mergeCell ref="A27:F27"/>
    <mergeCell ref="A22:F22"/>
    <mergeCell ref="A17:B17"/>
    <mergeCell ref="C17:D17"/>
    <mergeCell ref="E17:F17"/>
    <mergeCell ref="A18:B18"/>
    <mergeCell ref="C18:D18"/>
    <mergeCell ref="E18:F18"/>
    <mergeCell ref="A19:B20"/>
    <mergeCell ref="C19:D20"/>
    <mergeCell ref="E19:F19"/>
    <mergeCell ref="E20:F20"/>
    <mergeCell ref="A21:F21"/>
    <mergeCell ref="A16:F16"/>
    <mergeCell ref="A5:B5"/>
    <mergeCell ref="C5:F5"/>
    <mergeCell ref="A6:B6"/>
    <mergeCell ref="C6:F6"/>
    <mergeCell ref="A7:F7"/>
    <mergeCell ref="A8:F8"/>
    <mergeCell ref="A11:F11"/>
    <mergeCell ref="A12:F12"/>
    <mergeCell ref="E13:F13"/>
    <mergeCell ref="E14:F14"/>
    <mergeCell ref="A15:F15"/>
    <mergeCell ref="A1:F1"/>
    <mergeCell ref="A2:F2"/>
    <mergeCell ref="A3:B3"/>
    <mergeCell ref="C3:F3"/>
    <mergeCell ref="A4:B4"/>
    <mergeCell ref="C4:F4"/>
  </mergeCells>
  <pageMargins left="0.7" right="0.7" top="0.75" bottom="0.75" header="0.3" footer="0.3"/>
  <pageSetup paperSize="9" scale="36" orientation="landscape"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fitToPage="1"/>
  </sheetPr>
  <dimension ref="A1:F44"/>
  <sheetViews>
    <sheetView workbookViewId="0">
      <selection activeCell="C46" sqref="C46"/>
    </sheetView>
  </sheetViews>
  <sheetFormatPr baseColWidth="10" defaultColWidth="60.5703125" defaultRowHeight="27.75" customHeight="1" x14ac:dyDescent="0.25"/>
  <cols>
    <col min="1" max="16384" width="60.5703125" style="94"/>
  </cols>
  <sheetData>
    <row r="1" spans="1:6" ht="27.75" customHeight="1" x14ac:dyDescent="0.25">
      <c r="A1" s="276" t="s">
        <v>654</v>
      </c>
      <c r="B1" s="276"/>
      <c r="C1" s="276"/>
      <c r="D1" s="276"/>
      <c r="E1" s="276"/>
      <c r="F1" s="276"/>
    </row>
    <row r="2" spans="1:6" ht="27.75" customHeight="1" x14ac:dyDescent="0.25">
      <c r="A2" s="305" t="s">
        <v>655</v>
      </c>
      <c r="B2" s="306"/>
      <c r="C2" s="306"/>
      <c r="D2" s="306"/>
      <c r="E2" s="306"/>
      <c r="F2" s="307"/>
    </row>
    <row r="3" spans="1:6" ht="27.75" customHeight="1" x14ac:dyDescent="0.25">
      <c r="A3" s="308" t="s">
        <v>656</v>
      </c>
      <c r="B3" s="309"/>
      <c r="C3" s="310" t="s">
        <v>0</v>
      </c>
      <c r="D3" s="310"/>
      <c r="E3" s="310"/>
      <c r="F3" s="309"/>
    </row>
    <row r="4" spans="1:6" ht="27.75" customHeight="1" x14ac:dyDescent="0.25">
      <c r="A4" s="308"/>
      <c r="B4" s="309"/>
      <c r="C4" s="310"/>
      <c r="D4" s="310"/>
      <c r="E4" s="310"/>
      <c r="F4" s="309"/>
    </row>
    <row r="5" spans="1:6" ht="27.75" customHeight="1" x14ac:dyDescent="0.25">
      <c r="A5" s="308" t="s">
        <v>657</v>
      </c>
      <c r="B5" s="309"/>
      <c r="C5" s="310" t="s">
        <v>360</v>
      </c>
      <c r="D5" s="310"/>
      <c r="E5" s="310"/>
      <c r="F5" s="309"/>
    </row>
    <row r="6" spans="1:6" ht="27.75" customHeight="1" x14ac:dyDescent="0.25">
      <c r="A6" s="311" t="s">
        <v>658</v>
      </c>
      <c r="B6" s="312"/>
      <c r="C6" s="313" t="s">
        <v>904</v>
      </c>
      <c r="D6" s="313"/>
      <c r="E6" s="313"/>
      <c r="F6" s="312"/>
    </row>
    <row r="7" spans="1:6" ht="27.75" customHeight="1" x14ac:dyDescent="0.25">
      <c r="A7" s="314"/>
      <c r="B7" s="315"/>
      <c r="C7" s="315"/>
      <c r="D7" s="315"/>
      <c r="E7" s="315"/>
      <c r="F7" s="316"/>
    </row>
    <row r="8" spans="1:6" ht="27.75" customHeight="1" x14ac:dyDescent="0.25">
      <c r="A8" s="305" t="s">
        <v>660</v>
      </c>
      <c r="B8" s="306"/>
      <c r="C8" s="306"/>
      <c r="D8" s="306"/>
      <c r="E8" s="306"/>
      <c r="F8" s="307"/>
    </row>
    <row r="9" spans="1:6" ht="27.75" customHeight="1" x14ac:dyDescent="0.25">
      <c r="A9" s="105" t="s">
        <v>661</v>
      </c>
      <c r="B9" s="105" t="s">
        <v>662</v>
      </c>
      <c r="C9" s="105" t="s">
        <v>663</v>
      </c>
      <c r="D9" s="105" t="s">
        <v>664</v>
      </c>
      <c r="E9" s="105" t="s">
        <v>665</v>
      </c>
      <c r="F9" s="105" t="s">
        <v>666</v>
      </c>
    </row>
    <row r="10" spans="1:6" ht="27.75" customHeight="1" x14ac:dyDescent="0.25">
      <c r="A10" s="105" t="s">
        <v>905</v>
      </c>
      <c r="B10" s="105" t="s">
        <v>906</v>
      </c>
      <c r="C10" s="105" t="s">
        <v>725</v>
      </c>
      <c r="D10" s="105" t="s">
        <v>726</v>
      </c>
      <c r="E10" s="105" t="s">
        <v>907</v>
      </c>
      <c r="F10" s="105" t="s">
        <v>567</v>
      </c>
    </row>
    <row r="11" spans="1:6" ht="27.75" customHeight="1" x14ac:dyDescent="0.25">
      <c r="A11" s="314"/>
      <c r="B11" s="315"/>
      <c r="C11" s="315"/>
      <c r="D11" s="315"/>
      <c r="E11" s="315"/>
      <c r="F11" s="316"/>
    </row>
    <row r="12" spans="1:6" ht="27.75" customHeight="1" x14ac:dyDescent="0.25">
      <c r="A12" s="305" t="s">
        <v>669</v>
      </c>
      <c r="B12" s="306"/>
      <c r="C12" s="306"/>
      <c r="D12" s="306"/>
      <c r="E12" s="306"/>
      <c r="F12" s="307"/>
    </row>
    <row r="13" spans="1:6" ht="27.75" customHeight="1" x14ac:dyDescent="0.25">
      <c r="A13" s="105" t="s">
        <v>670</v>
      </c>
      <c r="B13" s="105" t="s">
        <v>671</v>
      </c>
      <c r="C13" s="105" t="s">
        <v>663</v>
      </c>
      <c r="D13" s="105" t="s">
        <v>672</v>
      </c>
      <c r="E13" s="317" t="s">
        <v>673</v>
      </c>
      <c r="F13" s="317"/>
    </row>
    <row r="14" spans="1:6" ht="27.75" customHeight="1" x14ac:dyDescent="0.25">
      <c r="A14" s="110">
        <v>0</v>
      </c>
      <c r="B14" s="110">
        <v>0.8</v>
      </c>
      <c r="C14" s="105" t="s">
        <v>611</v>
      </c>
      <c r="D14" s="105" t="s">
        <v>674</v>
      </c>
      <c r="E14" s="318">
        <v>44926</v>
      </c>
      <c r="F14" s="317"/>
    </row>
    <row r="15" spans="1:6" ht="27.75" customHeight="1" x14ac:dyDescent="0.25">
      <c r="A15" s="319"/>
      <c r="B15" s="319"/>
      <c r="C15" s="319"/>
      <c r="D15" s="319"/>
      <c r="E15" s="319"/>
      <c r="F15" s="319"/>
    </row>
    <row r="16" spans="1:6" ht="27.75" customHeight="1" x14ac:dyDescent="0.25">
      <c r="A16" s="305" t="s">
        <v>675</v>
      </c>
      <c r="B16" s="306"/>
      <c r="C16" s="306"/>
      <c r="D16" s="306"/>
      <c r="E16" s="306"/>
      <c r="F16" s="307"/>
    </row>
    <row r="17" spans="1:6" ht="27.75" customHeight="1" x14ac:dyDescent="0.25">
      <c r="A17" s="317" t="s">
        <v>670</v>
      </c>
      <c r="B17" s="317"/>
      <c r="C17" s="317" t="s">
        <v>676</v>
      </c>
      <c r="D17" s="317"/>
      <c r="E17" s="317" t="s">
        <v>677</v>
      </c>
      <c r="F17" s="317"/>
    </row>
    <row r="18" spans="1:6" ht="27.75" customHeight="1" x14ac:dyDescent="0.25">
      <c r="A18" s="317" t="s">
        <v>908</v>
      </c>
      <c r="B18" s="317"/>
      <c r="C18" s="317">
        <v>0</v>
      </c>
      <c r="D18" s="317"/>
      <c r="E18" s="318">
        <v>44681</v>
      </c>
      <c r="F18" s="317"/>
    </row>
    <row r="19" spans="1:6" ht="27.75" customHeight="1" x14ac:dyDescent="0.25">
      <c r="A19" s="321"/>
      <c r="B19" s="321"/>
      <c r="C19" s="321"/>
      <c r="D19" s="321"/>
      <c r="E19" s="317" t="s">
        <v>679</v>
      </c>
      <c r="F19" s="317"/>
    </row>
    <row r="20" spans="1:6" ht="27.75" customHeight="1" x14ac:dyDescent="0.25">
      <c r="A20" s="321"/>
      <c r="B20" s="321"/>
      <c r="C20" s="321"/>
      <c r="D20" s="321"/>
      <c r="E20" s="322">
        <v>44681</v>
      </c>
      <c r="F20" s="309"/>
    </row>
    <row r="21" spans="1:6" ht="27.75" customHeight="1" x14ac:dyDescent="0.25">
      <c r="A21" s="314"/>
      <c r="B21" s="315"/>
      <c r="C21" s="315"/>
      <c r="D21" s="315"/>
      <c r="E21" s="315"/>
      <c r="F21" s="316"/>
    </row>
    <row r="22" spans="1:6" ht="27.75" customHeight="1" x14ac:dyDescent="0.25">
      <c r="A22" s="320" t="s">
        <v>680</v>
      </c>
      <c r="B22" s="317"/>
      <c r="C22" s="317"/>
      <c r="D22" s="317"/>
      <c r="E22" s="317"/>
      <c r="F22" s="317"/>
    </row>
    <row r="23" spans="1:6" ht="27.75" customHeight="1" x14ac:dyDescent="0.25">
      <c r="A23" s="317" t="s">
        <v>681</v>
      </c>
      <c r="B23" s="317"/>
      <c r="C23" s="317" t="s">
        <v>682</v>
      </c>
      <c r="D23" s="317"/>
      <c r="E23" s="317" t="s">
        <v>683</v>
      </c>
      <c r="F23" s="317"/>
    </row>
    <row r="24" spans="1:6" ht="27.75" customHeight="1" x14ac:dyDescent="0.25">
      <c r="A24" s="324">
        <v>0.66010000000000002</v>
      </c>
      <c r="B24" s="317"/>
      <c r="C24" s="324">
        <v>0.3301</v>
      </c>
      <c r="D24" s="317"/>
      <c r="E24" s="324">
        <v>1E-4</v>
      </c>
      <c r="F24" s="317"/>
    </row>
    <row r="25" spans="1:6" ht="27.75" customHeight="1" x14ac:dyDescent="0.25">
      <c r="A25" s="327">
        <v>1</v>
      </c>
      <c r="B25" s="317"/>
      <c r="C25" s="324">
        <v>0.66</v>
      </c>
      <c r="D25" s="317"/>
      <c r="E25" s="324">
        <v>0.33</v>
      </c>
      <c r="F25" s="317"/>
    </row>
    <row r="26" spans="1:6" ht="27.75" customHeight="1" x14ac:dyDescent="0.25">
      <c r="A26" s="321"/>
      <c r="B26" s="321"/>
      <c r="C26" s="321"/>
      <c r="D26" s="321"/>
      <c r="E26" s="321"/>
      <c r="F26" s="321"/>
    </row>
    <row r="27" spans="1:6" ht="27.75" customHeight="1" x14ac:dyDescent="0.25">
      <c r="A27" s="325" t="s">
        <v>684</v>
      </c>
      <c r="B27" s="326"/>
      <c r="C27" s="326"/>
      <c r="D27" s="326"/>
      <c r="E27" s="326"/>
      <c r="F27" s="326"/>
    </row>
    <row r="28" spans="1:6" ht="27.75" customHeight="1" x14ac:dyDescent="0.25">
      <c r="A28" s="317" t="s">
        <v>685</v>
      </c>
      <c r="B28" s="317"/>
      <c r="C28" s="323" t="s">
        <v>909</v>
      </c>
      <c r="D28" s="323"/>
      <c r="E28" s="323"/>
      <c r="F28" s="323"/>
    </row>
    <row r="29" spans="1:6" ht="27.75" customHeight="1" x14ac:dyDescent="0.25">
      <c r="A29" s="317" t="s">
        <v>687</v>
      </c>
      <c r="B29" s="317"/>
      <c r="C29" s="323" t="s">
        <v>837</v>
      </c>
      <c r="D29" s="323"/>
      <c r="E29" s="323"/>
      <c r="F29" s="323"/>
    </row>
    <row r="30" spans="1:6" ht="27.75" customHeight="1" x14ac:dyDescent="0.25">
      <c r="A30" s="317" t="s">
        <v>688</v>
      </c>
      <c r="B30" s="317"/>
      <c r="C30" s="323" t="s">
        <v>689</v>
      </c>
      <c r="D30" s="323"/>
      <c r="E30" s="323"/>
      <c r="F30" s="323"/>
    </row>
    <row r="31" spans="1:6" ht="27.75" customHeight="1" x14ac:dyDescent="0.25">
      <c r="A31" s="317" t="s">
        <v>690</v>
      </c>
      <c r="B31" s="317"/>
      <c r="C31" s="323" t="s">
        <v>729</v>
      </c>
      <c r="D31" s="323"/>
      <c r="E31" s="323"/>
      <c r="F31" s="323"/>
    </row>
    <row r="32" spans="1:6" ht="27.75" customHeight="1" x14ac:dyDescent="0.25">
      <c r="A32" s="317" t="s">
        <v>692</v>
      </c>
      <c r="B32" s="317"/>
      <c r="C32" s="323" t="s">
        <v>910</v>
      </c>
      <c r="D32" s="323"/>
      <c r="E32" s="323"/>
      <c r="F32" s="323"/>
    </row>
    <row r="33" spans="1:6" ht="27.75" customHeight="1" x14ac:dyDescent="0.25">
      <c r="A33" s="317" t="s">
        <v>694</v>
      </c>
      <c r="B33" s="317"/>
      <c r="C33" s="323" t="s">
        <v>611</v>
      </c>
      <c r="D33" s="323"/>
      <c r="E33" s="323"/>
      <c r="F33" s="323"/>
    </row>
    <row r="34" spans="1:6" ht="27.75" customHeight="1" x14ac:dyDescent="0.25">
      <c r="A34" s="317" t="s">
        <v>695</v>
      </c>
      <c r="B34" s="317"/>
      <c r="C34" s="323" t="s">
        <v>567</v>
      </c>
      <c r="D34" s="323"/>
      <c r="E34" s="323"/>
      <c r="F34" s="323"/>
    </row>
    <row r="35" spans="1:6" ht="27.75" customHeight="1" x14ac:dyDescent="0.25">
      <c r="A35" s="317" t="s">
        <v>696</v>
      </c>
      <c r="B35" s="317"/>
      <c r="C35" s="323" t="s">
        <v>697</v>
      </c>
      <c r="D35" s="323"/>
      <c r="E35" s="323"/>
      <c r="F35" s="323"/>
    </row>
    <row r="36" spans="1:6" ht="27.75" customHeight="1" x14ac:dyDescent="0.25">
      <c r="A36" s="321"/>
      <c r="B36" s="321"/>
      <c r="C36" s="321"/>
      <c r="D36" s="321"/>
      <c r="E36" s="321"/>
      <c r="F36" s="321"/>
    </row>
    <row r="37" spans="1:6" ht="27.75" customHeight="1" x14ac:dyDescent="0.25">
      <c r="A37" s="317" t="s">
        <v>685</v>
      </c>
      <c r="B37" s="317"/>
      <c r="C37" s="323" t="s">
        <v>911</v>
      </c>
      <c r="D37" s="323"/>
      <c r="E37" s="323"/>
      <c r="F37" s="323"/>
    </row>
    <row r="38" spans="1:6" ht="27.75" customHeight="1" x14ac:dyDescent="0.25">
      <c r="A38" s="317" t="s">
        <v>687</v>
      </c>
      <c r="B38" s="317"/>
      <c r="C38" s="323" t="s">
        <v>837</v>
      </c>
      <c r="D38" s="323"/>
      <c r="E38" s="323"/>
      <c r="F38" s="323"/>
    </row>
    <row r="39" spans="1:6" ht="27.75" customHeight="1" x14ac:dyDescent="0.25">
      <c r="A39" s="317" t="s">
        <v>688</v>
      </c>
      <c r="B39" s="317"/>
      <c r="C39" s="323" t="s">
        <v>689</v>
      </c>
      <c r="D39" s="323"/>
      <c r="E39" s="323"/>
      <c r="F39" s="323"/>
    </row>
    <row r="40" spans="1:6" ht="27.75" customHeight="1" x14ac:dyDescent="0.25">
      <c r="A40" s="317" t="s">
        <v>690</v>
      </c>
      <c r="B40" s="317"/>
      <c r="C40" s="323" t="s">
        <v>729</v>
      </c>
      <c r="D40" s="323"/>
      <c r="E40" s="323"/>
      <c r="F40" s="323"/>
    </row>
    <row r="41" spans="1:6" ht="27.75" customHeight="1" x14ac:dyDescent="0.25">
      <c r="A41" s="317" t="s">
        <v>692</v>
      </c>
      <c r="B41" s="317"/>
      <c r="C41" s="323" t="s">
        <v>912</v>
      </c>
      <c r="D41" s="323"/>
      <c r="E41" s="323"/>
      <c r="F41" s="323"/>
    </row>
    <row r="42" spans="1:6" ht="27.75" customHeight="1" x14ac:dyDescent="0.25">
      <c r="A42" s="317" t="s">
        <v>694</v>
      </c>
      <c r="B42" s="317"/>
      <c r="C42" s="323" t="s">
        <v>611</v>
      </c>
      <c r="D42" s="323"/>
      <c r="E42" s="323"/>
      <c r="F42" s="323"/>
    </row>
    <row r="43" spans="1:6" ht="27.75" customHeight="1" x14ac:dyDescent="0.25">
      <c r="A43" s="317" t="s">
        <v>695</v>
      </c>
      <c r="B43" s="317"/>
      <c r="C43" s="323" t="s">
        <v>567</v>
      </c>
      <c r="D43" s="323"/>
      <c r="E43" s="323"/>
      <c r="F43" s="323"/>
    </row>
    <row r="44" spans="1:6" ht="27.75" customHeight="1" x14ac:dyDescent="0.25">
      <c r="A44" s="317" t="s">
        <v>696</v>
      </c>
      <c r="B44" s="317"/>
      <c r="C44" s="323" t="s">
        <v>697</v>
      </c>
      <c r="D44" s="323"/>
      <c r="E44" s="323"/>
      <c r="F44" s="323"/>
    </row>
  </sheetData>
  <mergeCells count="74">
    <mergeCell ref="A42:B42"/>
    <mergeCell ref="C42:F42"/>
    <mergeCell ref="A43:B43"/>
    <mergeCell ref="C43:F43"/>
    <mergeCell ref="A44:B44"/>
    <mergeCell ref="C44:F44"/>
    <mergeCell ref="A39:B39"/>
    <mergeCell ref="C39:F39"/>
    <mergeCell ref="A40:B40"/>
    <mergeCell ref="C40:F40"/>
    <mergeCell ref="A41:B41"/>
    <mergeCell ref="C41:F41"/>
    <mergeCell ref="A38:B38"/>
    <mergeCell ref="C38:F38"/>
    <mergeCell ref="A32:B32"/>
    <mergeCell ref="C32:F32"/>
    <mergeCell ref="A33:B33"/>
    <mergeCell ref="C33:F33"/>
    <mergeCell ref="A34:B34"/>
    <mergeCell ref="C34:F34"/>
    <mergeCell ref="A35:B35"/>
    <mergeCell ref="C35:F35"/>
    <mergeCell ref="A36:F36"/>
    <mergeCell ref="A37:B37"/>
    <mergeCell ref="C37:F37"/>
    <mergeCell ref="A29:B29"/>
    <mergeCell ref="C29:F29"/>
    <mergeCell ref="A30:B30"/>
    <mergeCell ref="C30:F30"/>
    <mergeCell ref="A31:B31"/>
    <mergeCell ref="C31:F31"/>
    <mergeCell ref="A28:B28"/>
    <mergeCell ref="C28:F28"/>
    <mergeCell ref="A23:B23"/>
    <mergeCell ref="C23:D23"/>
    <mergeCell ref="E23:F23"/>
    <mergeCell ref="A24:B24"/>
    <mergeCell ref="C24:D24"/>
    <mergeCell ref="E24:F24"/>
    <mergeCell ref="A25:B25"/>
    <mergeCell ref="C25:D25"/>
    <mergeCell ref="E25:F25"/>
    <mergeCell ref="A26:F26"/>
    <mergeCell ref="A27:F27"/>
    <mergeCell ref="A22:F22"/>
    <mergeCell ref="A17:B17"/>
    <mergeCell ref="C17:D17"/>
    <mergeCell ref="E17:F17"/>
    <mergeCell ref="A18:B18"/>
    <mergeCell ref="C18:D18"/>
    <mergeCell ref="E18:F18"/>
    <mergeCell ref="A19:B20"/>
    <mergeCell ref="C19:D20"/>
    <mergeCell ref="E19:F19"/>
    <mergeCell ref="E20:F20"/>
    <mergeCell ref="A21:F21"/>
    <mergeCell ref="A16:F16"/>
    <mergeCell ref="A5:B5"/>
    <mergeCell ref="C5:F5"/>
    <mergeCell ref="A6:B6"/>
    <mergeCell ref="C6:F6"/>
    <mergeCell ref="A7:F7"/>
    <mergeCell ref="A8:F8"/>
    <mergeCell ref="A11:F11"/>
    <mergeCell ref="A12:F12"/>
    <mergeCell ref="E13:F13"/>
    <mergeCell ref="E14:F14"/>
    <mergeCell ref="A15:F15"/>
    <mergeCell ref="A1:F1"/>
    <mergeCell ref="A2:F2"/>
    <mergeCell ref="A3:B3"/>
    <mergeCell ref="C3:F3"/>
    <mergeCell ref="A4:B4"/>
    <mergeCell ref="C4:F4"/>
  </mergeCells>
  <pageMargins left="0.7" right="0.7" top="0.75" bottom="0.75" header="0.3" footer="0.3"/>
  <pageSetup paperSize="9" scale="36" orientation="landscape"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fitToPage="1"/>
  </sheetPr>
  <dimension ref="A1:O68"/>
  <sheetViews>
    <sheetView tabSelected="1" topLeftCell="A58" workbookViewId="0">
      <selection activeCell="C65" sqref="C65"/>
    </sheetView>
  </sheetViews>
  <sheetFormatPr baseColWidth="10" defaultColWidth="18.85546875" defaultRowHeight="15" x14ac:dyDescent="0.25"/>
  <cols>
    <col min="1" max="1" width="22.5703125" style="94" customWidth="1"/>
    <col min="2" max="3" width="21.7109375" style="94" customWidth="1"/>
    <col min="4" max="16384" width="18.85546875" style="94"/>
  </cols>
  <sheetData>
    <row r="1" spans="1:15" ht="21" x14ac:dyDescent="0.25">
      <c r="A1" s="364" t="s">
        <v>0</v>
      </c>
      <c r="B1" s="364"/>
      <c r="C1" s="364"/>
      <c r="D1" s="364"/>
      <c r="E1" s="364"/>
      <c r="F1" s="364"/>
      <c r="G1" s="364"/>
      <c r="H1" s="364"/>
      <c r="I1" s="364"/>
      <c r="J1" s="364"/>
      <c r="K1" s="364"/>
      <c r="L1" s="364"/>
      <c r="M1" s="364"/>
      <c r="N1" s="364"/>
      <c r="O1" s="364"/>
    </row>
    <row r="2" spans="1:15" ht="18.75" x14ac:dyDescent="0.25">
      <c r="A2" s="276" t="s">
        <v>1</v>
      </c>
      <c r="B2" s="276"/>
      <c r="C2" s="276"/>
      <c r="D2" s="276"/>
      <c r="E2" s="276"/>
      <c r="F2" s="276"/>
      <c r="G2" s="276"/>
      <c r="H2" s="276"/>
      <c r="I2" s="276"/>
      <c r="J2" s="276"/>
      <c r="K2" s="276"/>
      <c r="L2" s="276"/>
      <c r="M2" s="276"/>
      <c r="N2" s="276"/>
      <c r="O2" s="276"/>
    </row>
    <row r="3" spans="1:15" ht="15.75" x14ac:dyDescent="0.25">
      <c r="A3" s="277" t="s">
        <v>700</v>
      </c>
      <c r="B3" s="277"/>
      <c r="C3" s="277"/>
      <c r="D3" s="277"/>
      <c r="E3" s="277"/>
      <c r="F3" s="277"/>
      <c r="G3" s="277"/>
      <c r="H3" s="277"/>
      <c r="I3" s="277"/>
      <c r="J3" s="277"/>
      <c r="K3" s="277"/>
      <c r="L3" s="277"/>
      <c r="M3" s="277"/>
      <c r="N3" s="277"/>
      <c r="O3" s="277"/>
    </row>
    <row r="4" spans="1:15" x14ac:dyDescent="0.25">
      <c r="A4" s="280"/>
      <c r="B4" s="280"/>
      <c r="C4" s="280"/>
      <c r="D4" s="280"/>
      <c r="E4" s="280"/>
      <c r="F4" s="280"/>
      <c r="G4" s="280"/>
      <c r="H4" s="280"/>
      <c r="I4" s="280"/>
      <c r="J4" s="280"/>
      <c r="K4" s="280"/>
      <c r="L4" s="280"/>
      <c r="M4" s="280"/>
      <c r="N4" s="280"/>
      <c r="O4" s="280"/>
    </row>
    <row r="5" spans="1:15" ht="31.5" x14ac:dyDescent="0.25">
      <c r="A5" s="111" t="s">
        <v>3</v>
      </c>
      <c r="B5" s="111" t="s">
        <v>4</v>
      </c>
      <c r="C5" s="111" t="s">
        <v>5</v>
      </c>
      <c r="D5" s="111" t="s">
        <v>6</v>
      </c>
      <c r="E5" s="111" t="s">
        <v>7</v>
      </c>
      <c r="F5" s="111" t="s">
        <v>8</v>
      </c>
      <c r="G5" s="111" t="s">
        <v>9</v>
      </c>
      <c r="H5" s="111" t="s">
        <v>10</v>
      </c>
      <c r="I5" s="111" t="s">
        <v>11</v>
      </c>
      <c r="J5" s="111" t="s">
        <v>12</v>
      </c>
      <c r="K5" s="111" t="s">
        <v>13</v>
      </c>
      <c r="L5" s="111" t="s">
        <v>14</v>
      </c>
      <c r="M5" s="111" t="s">
        <v>15</v>
      </c>
      <c r="N5" s="111" t="s">
        <v>16</v>
      </c>
      <c r="O5" s="111" t="s">
        <v>17</v>
      </c>
    </row>
    <row r="7" spans="1:15" x14ac:dyDescent="0.25">
      <c r="A7" s="112">
        <v>10000</v>
      </c>
      <c r="B7" s="112" t="s">
        <v>18</v>
      </c>
      <c r="C7" s="116">
        <v>11682063</v>
      </c>
      <c r="D7" s="116">
        <v>867560</v>
      </c>
      <c r="E7" s="116">
        <v>938191</v>
      </c>
      <c r="F7" s="116">
        <v>867560</v>
      </c>
      <c r="G7" s="116">
        <v>867560</v>
      </c>
      <c r="H7" s="116">
        <v>867560</v>
      </c>
      <c r="I7" s="116">
        <v>867560</v>
      </c>
      <c r="J7" s="116">
        <v>867560</v>
      </c>
      <c r="K7" s="116">
        <v>938191</v>
      </c>
      <c r="L7" s="116">
        <v>867560</v>
      </c>
      <c r="M7" s="116">
        <v>867560</v>
      </c>
      <c r="N7" s="116">
        <v>867560</v>
      </c>
      <c r="O7" s="116">
        <v>1997641</v>
      </c>
    </row>
    <row r="8" spans="1:15" x14ac:dyDescent="0.25">
      <c r="A8" s="94">
        <v>11301</v>
      </c>
      <c r="B8" s="94" t="s">
        <v>20</v>
      </c>
      <c r="C8" s="100">
        <v>10170720</v>
      </c>
      <c r="D8" s="100">
        <v>847560</v>
      </c>
      <c r="E8" s="100">
        <v>847560</v>
      </c>
      <c r="F8" s="100">
        <v>847560</v>
      </c>
      <c r="G8" s="100">
        <v>847560</v>
      </c>
      <c r="H8" s="100">
        <v>847560</v>
      </c>
      <c r="I8" s="100">
        <v>847560</v>
      </c>
      <c r="J8" s="100">
        <v>847560</v>
      </c>
      <c r="K8" s="100">
        <v>847560</v>
      </c>
      <c r="L8" s="100">
        <v>847560</v>
      </c>
      <c r="M8" s="100">
        <v>847560</v>
      </c>
      <c r="N8" s="100">
        <v>847560</v>
      </c>
      <c r="O8" s="100">
        <v>847560</v>
      </c>
    </row>
    <row r="9" spans="1:15" x14ac:dyDescent="0.25">
      <c r="A9" s="94">
        <v>13201</v>
      </c>
      <c r="B9" s="94" t="s">
        <v>21</v>
      </c>
      <c r="C9" s="100">
        <v>141262</v>
      </c>
      <c r="D9" s="100">
        <v>0</v>
      </c>
      <c r="E9" s="100">
        <v>70631</v>
      </c>
      <c r="F9" s="100">
        <v>0</v>
      </c>
      <c r="G9" s="100">
        <v>0</v>
      </c>
      <c r="H9" s="100">
        <v>0</v>
      </c>
      <c r="I9" s="100">
        <v>0</v>
      </c>
      <c r="J9" s="100">
        <v>0</v>
      </c>
      <c r="K9" s="100">
        <v>70631</v>
      </c>
      <c r="L9" s="100">
        <v>0</v>
      </c>
      <c r="M9" s="100">
        <v>0</v>
      </c>
      <c r="N9" s="100">
        <v>0</v>
      </c>
      <c r="O9" s="100">
        <v>0</v>
      </c>
    </row>
    <row r="10" spans="1:15" ht="45" x14ac:dyDescent="0.25">
      <c r="A10" s="94">
        <v>13202</v>
      </c>
      <c r="B10" s="94" t="s">
        <v>22</v>
      </c>
      <c r="C10" s="100">
        <v>1130081</v>
      </c>
      <c r="D10" s="100">
        <v>0</v>
      </c>
      <c r="E10" s="100">
        <v>0</v>
      </c>
      <c r="F10" s="100">
        <v>0</v>
      </c>
      <c r="G10" s="100">
        <v>0</v>
      </c>
      <c r="H10" s="100">
        <v>0</v>
      </c>
      <c r="I10" s="100">
        <v>0</v>
      </c>
      <c r="J10" s="100">
        <v>0</v>
      </c>
      <c r="K10" s="100">
        <v>0</v>
      </c>
      <c r="L10" s="100">
        <v>0</v>
      </c>
      <c r="M10" s="100">
        <v>0</v>
      </c>
      <c r="N10" s="100">
        <v>0</v>
      </c>
      <c r="O10" s="100">
        <v>1130081</v>
      </c>
    </row>
    <row r="11" spans="1:15" ht="30" x14ac:dyDescent="0.25">
      <c r="A11" s="94">
        <v>13414</v>
      </c>
      <c r="B11" s="94" t="s">
        <v>23</v>
      </c>
      <c r="C11" s="100">
        <v>60000</v>
      </c>
      <c r="D11" s="100">
        <v>5000</v>
      </c>
      <c r="E11" s="100">
        <v>5000</v>
      </c>
      <c r="F11" s="100">
        <v>5000</v>
      </c>
      <c r="G11" s="100">
        <v>5000</v>
      </c>
      <c r="H11" s="100">
        <v>5000</v>
      </c>
      <c r="I11" s="100">
        <v>5000</v>
      </c>
      <c r="J11" s="100">
        <v>5000</v>
      </c>
      <c r="K11" s="100">
        <v>5000</v>
      </c>
      <c r="L11" s="100">
        <v>5000</v>
      </c>
      <c r="M11" s="100">
        <v>5000</v>
      </c>
      <c r="N11" s="100">
        <v>5000</v>
      </c>
      <c r="O11" s="100">
        <v>5000</v>
      </c>
    </row>
    <row r="12" spans="1:15" ht="30" x14ac:dyDescent="0.25">
      <c r="A12" s="94">
        <v>15202</v>
      </c>
      <c r="B12" s="94" t="s">
        <v>24</v>
      </c>
      <c r="C12" s="100">
        <v>180000</v>
      </c>
      <c r="D12" s="100">
        <v>15000</v>
      </c>
      <c r="E12" s="100">
        <v>15000</v>
      </c>
      <c r="F12" s="100">
        <v>15000</v>
      </c>
      <c r="G12" s="100">
        <v>15000</v>
      </c>
      <c r="H12" s="100">
        <v>15000</v>
      </c>
      <c r="I12" s="100">
        <v>15000</v>
      </c>
      <c r="J12" s="100">
        <v>15000</v>
      </c>
      <c r="K12" s="100">
        <v>15000</v>
      </c>
      <c r="L12" s="100">
        <v>15000</v>
      </c>
      <c r="M12" s="100">
        <v>15000</v>
      </c>
      <c r="N12" s="100">
        <v>15000</v>
      </c>
      <c r="O12" s="100">
        <v>15000</v>
      </c>
    </row>
    <row r="13" spans="1:15" ht="25.5" x14ac:dyDescent="0.25">
      <c r="A13" s="112">
        <v>20000</v>
      </c>
      <c r="B13" s="112" t="s">
        <v>25</v>
      </c>
      <c r="C13" s="116">
        <v>4644168</v>
      </c>
      <c r="D13" s="116">
        <v>387014</v>
      </c>
      <c r="E13" s="116">
        <v>387014</v>
      </c>
      <c r="F13" s="116">
        <v>387014</v>
      </c>
      <c r="G13" s="116">
        <v>387014</v>
      </c>
      <c r="H13" s="116">
        <v>387014</v>
      </c>
      <c r="I13" s="116">
        <v>387014</v>
      </c>
      <c r="J13" s="116">
        <v>387014</v>
      </c>
      <c r="K13" s="116">
        <v>387014</v>
      </c>
      <c r="L13" s="116">
        <v>387014</v>
      </c>
      <c r="M13" s="116">
        <v>387014</v>
      </c>
      <c r="N13" s="116">
        <v>387014</v>
      </c>
      <c r="O13" s="116">
        <v>387014</v>
      </c>
    </row>
    <row r="14" spans="1:15" ht="30" x14ac:dyDescent="0.25">
      <c r="A14" s="94">
        <v>21101</v>
      </c>
      <c r="B14" s="94" t="s">
        <v>26</v>
      </c>
      <c r="C14" s="100">
        <v>288000</v>
      </c>
      <c r="D14" s="100">
        <v>24000</v>
      </c>
      <c r="E14" s="100">
        <v>24000</v>
      </c>
      <c r="F14" s="100">
        <v>24000</v>
      </c>
      <c r="G14" s="100">
        <v>24000</v>
      </c>
      <c r="H14" s="100">
        <v>24000</v>
      </c>
      <c r="I14" s="100">
        <v>24000</v>
      </c>
      <c r="J14" s="100">
        <v>24000</v>
      </c>
      <c r="K14" s="100">
        <v>24000</v>
      </c>
      <c r="L14" s="100">
        <v>24000</v>
      </c>
      <c r="M14" s="100">
        <v>24000</v>
      </c>
      <c r="N14" s="100">
        <v>24000</v>
      </c>
      <c r="O14" s="100">
        <v>24000</v>
      </c>
    </row>
    <row r="15" spans="1:15" ht="45" x14ac:dyDescent="0.25">
      <c r="A15" s="94">
        <v>21201</v>
      </c>
      <c r="B15" s="94" t="s">
        <v>27</v>
      </c>
      <c r="C15" s="100">
        <v>84000</v>
      </c>
      <c r="D15" s="100">
        <v>7000</v>
      </c>
      <c r="E15" s="100">
        <v>7000</v>
      </c>
      <c r="F15" s="100">
        <v>7000</v>
      </c>
      <c r="G15" s="100">
        <v>7000</v>
      </c>
      <c r="H15" s="100">
        <v>7000</v>
      </c>
      <c r="I15" s="100">
        <v>7000</v>
      </c>
      <c r="J15" s="100">
        <v>7000</v>
      </c>
      <c r="K15" s="100">
        <v>7000</v>
      </c>
      <c r="L15" s="100">
        <v>7000</v>
      </c>
      <c r="M15" s="100">
        <v>7000</v>
      </c>
      <c r="N15" s="100">
        <v>7000</v>
      </c>
      <c r="O15" s="100">
        <v>7000</v>
      </c>
    </row>
    <row r="16" spans="1:15" x14ac:dyDescent="0.25">
      <c r="A16" s="94">
        <v>21601</v>
      </c>
      <c r="B16" s="94" t="s">
        <v>28</v>
      </c>
      <c r="C16" s="100">
        <v>214800</v>
      </c>
      <c r="D16" s="100">
        <v>17900</v>
      </c>
      <c r="E16" s="100">
        <v>17900</v>
      </c>
      <c r="F16" s="100">
        <v>17900</v>
      </c>
      <c r="G16" s="100">
        <v>17900</v>
      </c>
      <c r="H16" s="100">
        <v>17900</v>
      </c>
      <c r="I16" s="100">
        <v>17900</v>
      </c>
      <c r="J16" s="100">
        <v>17900</v>
      </c>
      <c r="K16" s="100">
        <v>17900</v>
      </c>
      <c r="L16" s="100">
        <v>17900</v>
      </c>
      <c r="M16" s="100">
        <v>17900</v>
      </c>
      <c r="N16" s="100">
        <v>17900</v>
      </c>
      <c r="O16" s="100">
        <v>17900</v>
      </c>
    </row>
    <row r="17" spans="1:15" ht="90" x14ac:dyDescent="0.25">
      <c r="A17" s="94">
        <v>22104</v>
      </c>
      <c r="B17" s="94" t="s">
        <v>30</v>
      </c>
      <c r="C17" s="100">
        <v>54600</v>
      </c>
      <c r="D17" s="100">
        <v>4550</v>
      </c>
      <c r="E17" s="100">
        <v>4550</v>
      </c>
      <c r="F17" s="100">
        <v>4550</v>
      </c>
      <c r="G17" s="100">
        <v>4550</v>
      </c>
      <c r="H17" s="100">
        <v>4550</v>
      </c>
      <c r="I17" s="100">
        <v>4550</v>
      </c>
      <c r="J17" s="100">
        <v>4550</v>
      </c>
      <c r="K17" s="100">
        <v>4550</v>
      </c>
      <c r="L17" s="100">
        <v>4550</v>
      </c>
      <c r="M17" s="100">
        <v>4550</v>
      </c>
      <c r="N17" s="100">
        <v>4550</v>
      </c>
      <c r="O17" s="100">
        <v>4550</v>
      </c>
    </row>
    <row r="18" spans="1:15" ht="45" x14ac:dyDescent="0.25">
      <c r="A18" s="94">
        <v>24101</v>
      </c>
      <c r="B18" s="94" t="s">
        <v>31</v>
      </c>
      <c r="C18" s="100">
        <v>0</v>
      </c>
      <c r="D18" s="100">
        <v>0</v>
      </c>
      <c r="E18" s="100">
        <v>0</v>
      </c>
      <c r="F18" s="100">
        <v>0</v>
      </c>
      <c r="G18" s="100">
        <v>0</v>
      </c>
      <c r="H18" s="100">
        <v>0</v>
      </c>
      <c r="I18" s="100">
        <v>0</v>
      </c>
      <c r="J18" s="100">
        <v>0</v>
      </c>
      <c r="K18" s="100">
        <v>0</v>
      </c>
      <c r="L18" s="100">
        <v>0</v>
      </c>
      <c r="M18" s="100">
        <v>0</v>
      </c>
      <c r="N18" s="100">
        <v>0</v>
      </c>
      <c r="O18" s="100">
        <v>0</v>
      </c>
    </row>
    <row r="19" spans="1:15" ht="30" x14ac:dyDescent="0.25">
      <c r="A19" s="94">
        <v>24601</v>
      </c>
      <c r="B19" s="94" t="s">
        <v>32</v>
      </c>
      <c r="C19" s="100">
        <v>600000</v>
      </c>
      <c r="D19" s="100">
        <v>50000</v>
      </c>
      <c r="E19" s="100">
        <v>50000</v>
      </c>
      <c r="F19" s="100">
        <v>50000</v>
      </c>
      <c r="G19" s="100">
        <v>50000</v>
      </c>
      <c r="H19" s="100">
        <v>50000</v>
      </c>
      <c r="I19" s="100">
        <v>50000</v>
      </c>
      <c r="J19" s="100">
        <v>50000</v>
      </c>
      <c r="K19" s="100">
        <v>50000</v>
      </c>
      <c r="L19" s="100">
        <v>50000</v>
      </c>
      <c r="M19" s="100">
        <v>50000</v>
      </c>
      <c r="N19" s="100">
        <v>50000</v>
      </c>
      <c r="O19" s="100">
        <v>50000</v>
      </c>
    </row>
    <row r="20" spans="1:15" ht="60" x14ac:dyDescent="0.25">
      <c r="A20" s="94">
        <v>24905</v>
      </c>
      <c r="B20" s="94" t="s">
        <v>33</v>
      </c>
      <c r="C20" s="100">
        <v>144000</v>
      </c>
      <c r="D20" s="100">
        <v>12000</v>
      </c>
      <c r="E20" s="100">
        <v>12000</v>
      </c>
      <c r="F20" s="100">
        <v>12000</v>
      </c>
      <c r="G20" s="100">
        <v>12000</v>
      </c>
      <c r="H20" s="100">
        <v>12000</v>
      </c>
      <c r="I20" s="100">
        <v>12000</v>
      </c>
      <c r="J20" s="100">
        <v>12000</v>
      </c>
      <c r="K20" s="100">
        <v>12000</v>
      </c>
      <c r="L20" s="100">
        <v>12000</v>
      </c>
      <c r="M20" s="100">
        <v>12000</v>
      </c>
      <c r="N20" s="100">
        <v>12000</v>
      </c>
      <c r="O20" s="100">
        <v>12000</v>
      </c>
    </row>
    <row r="21" spans="1:15" ht="45" x14ac:dyDescent="0.25">
      <c r="A21" s="94">
        <v>25301</v>
      </c>
      <c r="B21" s="94" t="s">
        <v>34</v>
      </c>
      <c r="C21" s="100">
        <v>44040</v>
      </c>
      <c r="D21" s="100">
        <v>3670</v>
      </c>
      <c r="E21" s="100">
        <v>3670</v>
      </c>
      <c r="F21" s="100">
        <v>3670</v>
      </c>
      <c r="G21" s="100">
        <v>3670</v>
      </c>
      <c r="H21" s="100">
        <v>3670</v>
      </c>
      <c r="I21" s="100">
        <v>3670</v>
      </c>
      <c r="J21" s="100">
        <v>3670</v>
      </c>
      <c r="K21" s="100">
        <v>3670</v>
      </c>
      <c r="L21" s="100">
        <v>3670</v>
      </c>
      <c r="M21" s="100">
        <v>3670</v>
      </c>
      <c r="N21" s="100">
        <v>3670</v>
      </c>
      <c r="O21" s="100">
        <v>3670</v>
      </c>
    </row>
    <row r="22" spans="1:15" ht="165" x14ac:dyDescent="0.25">
      <c r="A22" s="94">
        <v>26103</v>
      </c>
      <c r="B22" s="94" t="s">
        <v>35</v>
      </c>
      <c r="C22" s="100">
        <v>2988000</v>
      </c>
      <c r="D22" s="100">
        <v>249000</v>
      </c>
      <c r="E22" s="100">
        <v>249000</v>
      </c>
      <c r="F22" s="100">
        <v>249000</v>
      </c>
      <c r="G22" s="100">
        <v>249000</v>
      </c>
      <c r="H22" s="100">
        <v>249000</v>
      </c>
      <c r="I22" s="100">
        <v>249000</v>
      </c>
      <c r="J22" s="100">
        <v>249000</v>
      </c>
      <c r="K22" s="100">
        <v>249000</v>
      </c>
      <c r="L22" s="100">
        <v>249000</v>
      </c>
      <c r="M22" s="100">
        <v>249000</v>
      </c>
      <c r="N22" s="100">
        <v>249000</v>
      </c>
      <c r="O22" s="100">
        <v>249000</v>
      </c>
    </row>
    <row r="23" spans="1:15" ht="30" x14ac:dyDescent="0.25">
      <c r="A23" s="94">
        <v>27101</v>
      </c>
      <c r="B23" s="94" t="s">
        <v>37</v>
      </c>
      <c r="C23" s="100">
        <v>25368</v>
      </c>
      <c r="D23" s="100">
        <v>2114</v>
      </c>
      <c r="E23" s="100">
        <v>2114</v>
      </c>
      <c r="F23" s="100">
        <v>2114</v>
      </c>
      <c r="G23" s="100">
        <v>2114</v>
      </c>
      <c r="H23" s="100">
        <v>2114</v>
      </c>
      <c r="I23" s="100">
        <v>2114</v>
      </c>
      <c r="J23" s="100">
        <v>2114</v>
      </c>
      <c r="K23" s="100">
        <v>2114</v>
      </c>
      <c r="L23" s="100">
        <v>2114</v>
      </c>
      <c r="M23" s="100">
        <v>2114</v>
      </c>
      <c r="N23" s="100">
        <v>2114</v>
      </c>
      <c r="O23" s="100">
        <v>2114</v>
      </c>
    </row>
    <row r="24" spans="1:15" ht="30" x14ac:dyDescent="0.25">
      <c r="A24" s="94">
        <v>27301</v>
      </c>
      <c r="B24" s="94" t="s">
        <v>39</v>
      </c>
      <c r="C24" s="100">
        <v>30000</v>
      </c>
      <c r="D24" s="100">
        <v>2500</v>
      </c>
      <c r="E24" s="100">
        <v>2500</v>
      </c>
      <c r="F24" s="100">
        <v>2500</v>
      </c>
      <c r="G24" s="100">
        <v>2500</v>
      </c>
      <c r="H24" s="100">
        <v>2500</v>
      </c>
      <c r="I24" s="100">
        <v>2500</v>
      </c>
      <c r="J24" s="100">
        <v>2500</v>
      </c>
      <c r="K24" s="100">
        <v>2500</v>
      </c>
      <c r="L24" s="100">
        <v>2500</v>
      </c>
      <c r="M24" s="100">
        <v>2500</v>
      </c>
      <c r="N24" s="100">
        <v>2500</v>
      </c>
      <c r="O24" s="100">
        <v>2500</v>
      </c>
    </row>
    <row r="25" spans="1:15" ht="30" x14ac:dyDescent="0.25">
      <c r="A25" s="94">
        <v>29101</v>
      </c>
      <c r="B25" s="94" t="s">
        <v>40</v>
      </c>
      <c r="C25" s="100">
        <v>171360</v>
      </c>
      <c r="D25" s="100">
        <v>14280</v>
      </c>
      <c r="E25" s="100">
        <v>14280</v>
      </c>
      <c r="F25" s="100">
        <v>14280</v>
      </c>
      <c r="G25" s="100">
        <v>14280</v>
      </c>
      <c r="H25" s="100">
        <v>14280</v>
      </c>
      <c r="I25" s="100">
        <v>14280</v>
      </c>
      <c r="J25" s="100">
        <v>14280</v>
      </c>
      <c r="K25" s="100">
        <v>14280</v>
      </c>
      <c r="L25" s="100">
        <v>14280</v>
      </c>
      <c r="M25" s="100">
        <v>14280</v>
      </c>
      <c r="N25" s="100">
        <v>14280</v>
      </c>
      <c r="O25" s="100">
        <v>14280</v>
      </c>
    </row>
    <row r="26" spans="1:15" x14ac:dyDescent="0.25">
      <c r="A26" s="112">
        <v>30000</v>
      </c>
      <c r="B26" s="112" t="s">
        <v>41</v>
      </c>
      <c r="C26" s="116">
        <v>4273811</v>
      </c>
      <c r="D26" s="116">
        <v>358743</v>
      </c>
      <c r="E26" s="116">
        <v>359548</v>
      </c>
      <c r="F26" s="116">
        <v>355548</v>
      </c>
      <c r="G26" s="116">
        <v>355548</v>
      </c>
      <c r="H26" s="116">
        <v>355548</v>
      </c>
      <c r="I26" s="116">
        <v>355548</v>
      </c>
      <c r="J26" s="116">
        <v>355548</v>
      </c>
      <c r="K26" s="116">
        <v>357451</v>
      </c>
      <c r="L26" s="116">
        <v>355072</v>
      </c>
      <c r="M26" s="116">
        <v>355072</v>
      </c>
      <c r="N26" s="116">
        <v>355072</v>
      </c>
      <c r="O26" s="116">
        <v>355113</v>
      </c>
    </row>
    <row r="27" spans="1:15" ht="60" x14ac:dyDescent="0.25">
      <c r="A27" s="94">
        <v>31101</v>
      </c>
      <c r="B27" s="94" t="s">
        <v>42</v>
      </c>
      <c r="C27" s="100">
        <v>960000</v>
      </c>
      <c r="D27" s="100">
        <v>80000</v>
      </c>
      <c r="E27" s="100">
        <v>80000</v>
      </c>
      <c r="F27" s="100">
        <v>80000</v>
      </c>
      <c r="G27" s="100">
        <v>80000</v>
      </c>
      <c r="H27" s="100">
        <v>80000</v>
      </c>
      <c r="I27" s="100">
        <v>80000</v>
      </c>
      <c r="J27" s="100">
        <v>80000</v>
      </c>
      <c r="K27" s="100">
        <v>81903</v>
      </c>
      <c r="L27" s="100">
        <v>79524</v>
      </c>
      <c r="M27" s="100">
        <v>79524</v>
      </c>
      <c r="N27" s="100">
        <v>79524</v>
      </c>
      <c r="O27" s="100">
        <v>79525</v>
      </c>
    </row>
    <row r="28" spans="1:15" ht="45" x14ac:dyDescent="0.25">
      <c r="A28" s="94">
        <v>31102</v>
      </c>
      <c r="B28" s="94" t="s">
        <v>43</v>
      </c>
      <c r="C28" s="100">
        <v>1068000</v>
      </c>
      <c r="D28" s="100">
        <v>89000</v>
      </c>
      <c r="E28" s="100">
        <v>89000</v>
      </c>
      <c r="F28" s="100">
        <v>89000</v>
      </c>
      <c r="G28" s="100">
        <v>89000</v>
      </c>
      <c r="H28" s="100">
        <v>89000</v>
      </c>
      <c r="I28" s="100">
        <v>89000</v>
      </c>
      <c r="J28" s="100">
        <v>89000</v>
      </c>
      <c r="K28" s="100">
        <v>89000</v>
      </c>
      <c r="L28" s="100">
        <v>89000</v>
      </c>
      <c r="M28" s="100">
        <v>89000</v>
      </c>
      <c r="N28" s="100">
        <v>89000</v>
      </c>
      <c r="O28" s="100">
        <v>89000</v>
      </c>
    </row>
    <row r="29" spans="1:15" ht="30" x14ac:dyDescent="0.25">
      <c r="A29" s="94">
        <v>31401</v>
      </c>
      <c r="B29" s="94" t="s">
        <v>44</v>
      </c>
      <c r="C29" s="100">
        <v>21600</v>
      </c>
      <c r="D29" s="100">
        <v>1800</v>
      </c>
      <c r="E29" s="100">
        <v>1800</v>
      </c>
      <c r="F29" s="100">
        <v>1800</v>
      </c>
      <c r="G29" s="100">
        <v>1800</v>
      </c>
      <c r="H29" s="100">
        <v>1800</v>
      </c>
      <c r="I29" s="100">
        <v>1800</v>
      </c>
      <c r="J29" s="100">
        <v>1800</v>
      </c>
      <c r="K29" s="100">
        <v>1800</v>
      </c>
      <c r="L29" s="100">
        <v>1800</v>
      </c>
      <c r="M29" s="100">
        <v>1800</v>
      </c>
      <c r="N29" s="100">
        <v>1800</v>
      </c>
      <c r="O29" s="100">
        <v>1800</v>
      </c>
    </row>
    <row r="30" spans="1:15" ht="45" x14ac:dyDescent="0.25">
      <c r="A30" s="94">
        <v>31901</v>
      </c>
      <c r="B30" s="94" t="s">
        <v>46</v>
      </c>
      <c r="C30" s="100">
        <v>8400</v>
      </c>
      <c r="D30" s="100">
        <v>700</v>
      </c>
      <c r="E30" s="100">
        <v>700</v>
      </c>
      <c r="F30" s="100">
        <v>700</v>
      </c>
      <c r="G30" s="100">
        <v>700</v>
      </c>
      <c r="H30" s="100">
        <v>700</v>
      </c>
      <c r="I30" s="100">
        <v>700</v>
      </c>
      <c r="J30" s="100">
        <v>700</v>
      </c>
      <c r="K30" s="100">
        <v>700</v>
      </c>
      <c r="L30" s="100">
        <v>700</v>
      </c>
      <c r="M30" s="100">
        <v>700</v>
      </c>
      <c r="N30" s="100">
        <v>700</v>
      </c>
      <c r="O30" s="100">
        <v>700</v>
      </c>
    </row>
    <row r="31" spans="1:15" ht="135" x14ac:dyDescent="0.25">
      <c r="A31" s="94">
        <v>32502</v>
      </c>
      <c r="B31" s="94" t="s">
        <v>49</v>
      </c>
      <c r="C31" s="100">
        <v>108000</v>
      </c>
      <c r="D31" s="100">
        <v>9000</v>
      </c>
      <c r="E31" s="100">
        <v>9000</v>
      </c>
      <c r="F31" s="100">
        <v>9000</v>
      </c>
      <c r="G31" s="100">
        <v>9000</v>
      </c>
      <c r="H31" s="100">
        <v>9000</v>
      </c>
      <c r="I31" s="100">
        <v>9000</v>
      </c>
      <c r="J31" s="100">
        <v>9000</v>
      </c>
      <c r="K31" s="100">
        <v>9000</v>
      </c>
      <c r="L31" s="100">
        <v>9000</v>
      </c>
      <c r="M31" s="100">
        <v>9000</v>
      </c>
      <c r="N31" s="100">
        <v>9000</v>
      </c>
      <c r="O31" s="100">
        <v>9000</v>
      </c>
    </row>
    <row r="32" spans="1:15" ht="60" x14ac:dyDescent="0.25">
      <c r="A32" s="94">
        <v>33304</v>
      </c>
      <c r="B32" s="94" t="s">
        <v>52</v>
      </c>
      <c r="C32" s="100">
        <v>18000</v>
      </c>
      <c r="D32" s="100">
        <v>1500</v>
      </c>
      <c r="E32" s="100">
        <v>1500</v>
      </c>
      <c r="F32" s="100">
        <v>1500</v>
      </c>
      <c r="G32" s="100">
        <v>1500</v>
      </c>
      <c r="H32" s="100">
        <v>1500</v>
      </c>
      <c r="I32" s="100">
        <v>1500</v>
      </c>
      <c r="J32" s="100">
        <v>1500</v>
      </c>
      <c r="K32" s="100">
        <v>1500</v>
      </c>
      <c r="L32" s="100">
        <v>1500</v>
      </c>
      <c r="M32" s="100">
        <v>1500</v>
      </c>
      <c r="N32" s="100">
        <v>1500</v>
      </c>
      <c r="O32" s="100">
        <v>1500</v>
      </c>
    </row>
    <row r="33" spans="1:15" x14ac:dyDescent="0.25">
      <c r="A33" s="94">
        <v>34103</v>
      </c>
      <c r="B33" s="94" t="s">
        <v>54</v>
      </c>
      <c r="C33" s="100">
        <v>132000</v>
      </c>
      <c r="D33" s="100">
        <v>11000</v>
      </c>
      <c r="E33" s="100">
        <v>11000</v>
      </c>
      <c r="F33" s="100">
        <v>11000</v>
      </c>
      <c r="G33" s="100">
        <v>11000</v>
      </c>
      <c r="H33" s="100">
        <v>11000</v>
      </c>
      <c r="I33" s="100">
        <v>11000</v>
      </c>
      <c r="J33" s="100">
        <v>11000</v>
      </c>
      <c r="K33" s="100">
        <v>11000</v>
      </c>
      <c r="L33" s="100">
        <v>11000</v>
      </c>
      <c r="M33" s="100">
        <v>11000</v>
      </c>
      <c r="N33" s="100">
        <v>11000</v>
      </c>
      <c r="O33" s="100">
        <v>11000</v>
      </c>
    </row>
    <row r="34" spans="1:15" ht="30" x14ac:dyDescent="0.25">
      <c r="A34" s="94">
        <v>34501</v>
      </c>
      <c r="B34" s="94" t="s">
        <v>55</v>
      </c>
      <c r="C34" s="100">
        <v>18000</v>
      </c>
      <c r="D34" s="100">
        <v>1500</v>
      </c>
      <c r="E34" s="100">
        <v>1500</v>
      </c>
      <c r="F34" s="100">
        <v>1500</v>
      </c>
      <c r="G34" s="100">
        <v>1500</v>
      </c>
      <c r="H34" s="100">
        <v>1500</v>
      </c>
      <c r="I34" s="100">
        <v>1500</v>
      </c>
      <c r="J34" s="100">
        <v>1500</v>
      </c>
      <c r="K34" s="100">
        <v>1500</v>
      </c>
      <c r="L34" s="100">
        <v>1500</v>
      </c>
      <c r="M34" s="100">
        <v>1500</v>
      </c>
      <c r="N34" s="100">
        <v>1500</v>
      </c>
      <c r="O34" s="100">
        <v>1500</v>
      </c>
    </row>
    <row r="35" spans="1:15" x14ac:dyDescent="0.25">
      <c r="A35" s="94">
        <v>34701</v>
      </c>
      <c r="B35" s="94" t="s">
        <v>56</v>
      </c>
      <c r="C35" s="100">
        <v>108000</v>
      </c>
      <c r="D35" s="100">
        <v>9000</v>
      </c>
      <c r="E35" s="100">
        <v>9000</v>
      </c>
      <c r="F35" s="100">
        <v>9000</v>
      </c>
      <c r="G35" s="100">
        <v>9000</v>
      </c>
      <c r="H35" s="100">
        <v>9000</v>
      </c>
      <c r="I35" s="100">
        <v>9000</v>
      </c>
      <c r="J35" s="100">
        <v>9000</v>
      </c>
      <c r="K35" s="100">
        <v>9000</v>
      </c>
      <c r="L35" s="100">
        <v>9000</v>
      </c>
      <c r="M35" s="100">
        <v>9000</v>
      </c>
      <c r="N35" s="100">
        <v>9000</v>
      </c>
      <c r="O35" s="100">
        <v>9000</v>
      </c>
    </row>
    <row r="36" spans="1:15" ht="75" x14ac:dyDescent="0.25">
      <c r="A36" s="94">
        <v>35102</v>
      </c>
      <c r="B36" s="94" t="s">
        <v>58</v>
      </c>
      <c r="C36" s="100">
        <v>376480</v>
      </c>
      <c r="D36" s="100">
        <v>31370</v>
      </c>
      <c r="E36" s="100">
        <v>31370</v>
      </c>
      <c r="F36" s="100">
        <v>31370</v>
      </c>
      <c r="G36" s="100">
        <v>31370</v>
      </c>
      <c r="H36" s="100">
        <v>31370</v>
      </c>
      <c r="I36" s="100">
        <v>31370</v>
      </c>
      <c r="J36" s="100">
        <v>31370</v>
      </c>
      <c r="K36" s="100">
        <v>31370</v>
      </c>
      <c r="L36" s="100">
        <v>31370</v>
      </c>
      <c r="M36" s="100">
        <v>31370</v>
      </c>
      <c r="N36" s="100">
        <v>31370</v>
      </c>
      <c r="O36" s="100">
        <v>31410</v>
      </c>
    </row>
    <row r="37" spans="1:15" ht="75" x14ac:dyDescent="0.25">
      <c r="A37" s="94">
        <v>35501</v>
      </c>
      <c r="B37" s="94" t="s">
        <v>59</v>
      </c>
      <c r="C37" s="100">
        <v>492000</v>
      </c>
      <c r="D37" s="100">
        <v>41000</v>
      </c>
      <c r="E37" s="100">
        <v>41000</v>
      </c>
      <c r="F37" s="100">
        <v>41000</v>
      </c>
      <c r="G37" s="100">
        <v>41000</v>
      </c>
      <c r="H37" s="100">
        <v>41000</v>
      </c>
      <c r="I37" s="100">
        <v>41000</v>
      </c>
      <c r="J37" s="100">
        <v>41000</v>
      </c>
      <c r="K37" s="100">
        <v>41000</v>
      </c>
      <c r="L37" s="100">
        <v>41000</v>
      </c>
      <c r="M37" s="100">
        <v>41000</v>
      </c>
      <c r="N37" s="100">
        <v>41000</v>
      </c>
      <c r="O37" s="100">
        <v>41000</v>
      </c>
    </row>
    <row r="38" spans="1:15" ht="120" x14ac:dyDescent="0.25">
      <c r="A38" s="94">
        <v>35703</v>
      </c>
      <c r="B38" s="94" t="s">
        <v>60</v>
      </c>
      <c r="C38" s="100">
        <v>476451</v>
      </c>
      <c r="D38" s="100">
        <v>43451</v>
      </c>
      <c r="E38" s="100">
        <v>43000</v>
      </c>
      <c r="F38" s="100">
        <v>39000</v>
      </c>
      <c r="G38" s="100">
        <v>39000</v>
      </c>
      <c r="H38" s="100">
        <v>39000</v>
      </c>
      <c r="I38" s="100">
        <v>39000</v>
      </c>
      <c r="J38" s="100">
        <v>39000</v>
      </c>
      <c r="K38" s="100">
        <v>39000</v>
      </c>
      <c r="L38" s="100">
        <v>39000</v>
      </c>
      <c r="M38" s="100">
        <v>39000</v>
      </c>
      <c r="N38" s="100">
        <v>39000</v>
      </c>
      <c r="O38" s="100">
        <v>39000</v>
      </c>
    </row>
    <row r="39" spans="1:15" ht="45" x14ac:dyDescent="0.25">
      <c r="A39" s="94">
        <v>35901</v>
      </c>
      <c r="B39" s="94" t="s">
        <v>61</v>
      </c>
      <c r="C39" s="100">
        <v>79744</v>
      </c>
      <c r="D39" s="100">
        <v>5494</v>
      </c>
      <c r="E39" s="100">
        <v>6750</v>
      </c>
      <c r="F39" s="100">
        <v>6750</v>
      </c>
      <c r="G39" s="100">
        <v>6750</v>
      </c>
      <c r="H39" s="100">
        <v>6750</v>
      </c>
      <c r="I39" s="100">
        <v>6750</v>
      </c>
      <c r="J39" s="100">
        <v>6750</v>
      </c>
      <c r="K39" s="100">
        <v>6750</v>
      </c>
      <c r="L39" s="100">
        <v>6750</v>
      </c>
      <c r="M39" s="100">
        <v>6750</v>
      </c>
      <c r="N39" s="100">
        <v>6750</v>
      </c>
      <c r="O39" s="100">
        <v>6750</v>
      </c>
    </row>
    <row r="40" spans="1:15" ht="30" x14ac:dyDescent="0.25">
      <c r="A40" s="94">
        <v>37501</v>
      </c>
      <c r="B40" s="94" t="s">
        <v>64</v>
      </c>
      <c r="C40" s="100">
        <v>18000</v>
      </c>
      <c r="D40" s="100">
        <v>1500</v>
      </c>
      <c r="E40" s="100">
        <v>1500</v>
      </c>
      <c r="F40" s="100">
        <v>1500</v>
      </c>
      <c r="G40" s="100">
        <v>1500</v>
      </c>
      <c r="H40" s="100">
        <v>1500</v>
      </c>
      <c r="I40" s="100">
        <v>1500</v>
      </c>
      <c r="J40" s="100">
        <v>1500</v>
      </c>
      <c r="K40" s="100">
        <v>1500</v>
      </c>
      <c r="L40" s="100">
        <v>1500</v>
      </c>
      <c r="M40" s="100">
        <v>1500</v>
      </c>
      <c r="N40" s="100">
        <v>1500</v>
      </c>
      <c r="O40" s="100">
        <v>1500</v>
      </c>
    </row>
    <row r="41" spans="1:15" ht="30" x14ac:dyDescent="0.25">
      <c r="A41" s="94">
        <v>38101</v>
      </c>
      <c r="B41" s="94" t="s">
        <v>65</v>
      </c>
      <c r="C41" s="100">
        <v>60000</v>
      </c>
      <c r="D41" s="100">
        <v>5000</v>
      </c>
      <c r="E41" s="100">
        <v>5000</v>
      </c>
      <c r="F41" s="100">
        <v>5000</v>
      </c>
      <c r="G41" s="100">
        <v>5000</v>
      </c>
      <c r="H41" s="100">
        <v>5000</v>
      </c>
      <c r="I41" s="100">
        <v>5000</v>
      </c>
      <c r="J41" s="100">
        <v>5000</v>
      </c>
      <c r="K41" s="100">
        <v>5000</v>
      </c>
      <c r="L41" s="100">
        <v>5000</v>
      </c>
      <c r="M41" s="100">
        <v>5000</v>
      </c>
      <c r="N41" s="100">
        <v>5000</v>
      </c>
      <c r="O41" s="100">
        <v>5000</v>
      </c>
    </row>
    <row r="42" spans="1:15" x14ac:dyDescent="0.25">
      <c r="A42" s="94">
        <v>39207</v>
      </c>
      <c r="B42" s="94" t="s">
        <v>66</v>
      </c>
      <c r="C42" s="100">
        <v>24000</v>
      </c>
      <c r="D42" s="100">
        <v>2000</v>
      </c>
      <c r="E42" s="100">
        <v>2000</v>
      </c>
      <c r="F42" s="100">
        <v>2000</v>
      </c>
      <c r="G42" s="100">
        <v>2000</v>
      </c>
      <c r="H42" s="100">
        <v>2000</v>
      </c>
      <c r="I42" s="100">
        <v>2000</v>
      </c>
      <c r="J42" s="100">
        <v>2000</v>
      </c>
      <c r="K42" s="100">
        <v>2000</v>
      </c>
      <c r="L42" s="100">
        <v>2000</v>
      </c>
      <c r="M42" s="100">
        <v>2000</v>
      </c>
      <c r="N42" s="100">
        <v>2000</v>
      </c>
      <c r="O42" s="100">
        <v>2000</v>
      </c>
    </row>
    <row r="43" spans="1:15" ht="30" x14ac:dyDescent="0.25">
      <c r="A43" s="94">
        <v>39801</v>
      </c>
      <c r="B43" s="94" t="s">
        <v>67</v>
      </c>
      <c r="C43" s="100">
        <v>305136</v>
      </c>
      <c r="D43" s="100">
        <v>25428</v>
      </c>
      <c r="E43" s="100">
        <v>25428</v>
      </c>
      <c r="F43" s="100">
        <v>25428</v>
      </c>
      <c r="G43" s="100">
        <v>25428</v>
      </c>
      <c r="H43" s="100">
        <v>25428</v>
      </c>
      <c r="I43" s="100">
        <v>25428</v>
      </c>
      <c r="J43" s="100">
        <v>25428</v>
      </c>
      <c r="K43" s="100">
        <v>25428</v>
      </c>
      <c r="L43" s="100">
        <v>25428</v>
      </c>
      <c r="M43" s="100">
        <v>25428</v>
      </c>
      <c r="N43" s="100">
        <v>25428</v>
      </c>
      <c r="O43" s="100">
        <v>25428</v>
      </c>
    </row>
    <row r="44" spans="1:15" ht="38.25" x14ac:dyDescent="0.25">
      <c r="A44" s="112">
        <v>50000</v>
      </c>
      <c r="B44" s="112" t="s">
        <v>72</v>
      </c>
      <c r="C44" s="116">
        <v>195000</v>
      </c>
      <c r="D44" s="116">
        <v>15000</v>
      </c>
      <c r="E44" s="116">
        <v>30000</v>
      </c>
      <c r="F44" s="116">
        <v>15000</v>
      </c>
      <c r="G44" s="116">
        <v>15000</v>
      </c>
      <c r="H44" s="116">
        <v>15000</v>
      </c>
      <c r="I44" s="116">
        <v>15000</v>
      </c>
      <c r="J44" s="116">
        <v>15000</v>
      </c>
      <c r="K44" s="116">
        <v>15000</v>
      </c>
      <c r="L44" s="116">
        <v>15000</v>
      </c>
      <c r="M44" s="116">
        <v>15000</v>
      </c>
      <c r="N44" s="116">
        <v>15000</v>
      </c>
      <c r="O44" s="116">
        <v>15000</v>
      </c>
    </row>
    <row r="45" spans="1:15" x14ac:dyDescent="0.25">
      <c r="A45" s="94">
        <v>51501</v>
      </c>
      <c r="B45" s="94" t="s">
        <v>74</v>
      </c>
      <c r="C45" s="100">
        <v>15000</v>
      </c>
      <c r="D45" s="100">
        <v>0</v>
      </c>
      <c r="E45" s="100">
        <v>15000</v>
      </c>
      <c r="F45" s="100">
        <v>0</v>
      </c>
      <c r="G45" s="100">
        <v>0</v>
      </c>
      <c r="H45" s="100">
        <v>0</v>
      </c>
      <c r="I45" s="100">
        <v>0</v>
      </c>
      <c r="J45" s="100">
        <v>0</v>
      </c>
      <c r="K45" s="100">
        <v>0</v>
      </c>
      <c r="L45" s="100">
        <v>0</v>
      </c>
      <c r="M45" s="100">
        <v>0</v>
      </c>
      <c r="N45" s="100">
        <v>0</v>
      </c>
      <c r="O45" s="100">
        <v>0</v>
      </c>
    </row>
    <row r="46" spans="1:15" ht="45" x14ac:dyDescent="0.25">
      <c r="A46" s="94">
        <v>56701</v>
      </c>
      <c r="B46" s="94" t="s">
        <v>77</v>
      </c>
      <c r="C46" s="100">
        <v>180000</v>
      </c>
      <c r="D46" s="100">
        <v>15000</v>
      </c>
      <c r="E46" s="100">
        <v>15000</v>
      </c>
      <c r="F46" s="100">
        <v>15000</v>
      </c>
      <c r="G46" s="100">
        <v>15000</v>
      </c>
      <c r="H46" s="100">
        <v>15000</v>
      </c>
      <c r="I46" s="100">
        <v>15000</v>
      </c>
      <c r="J46" s="100">
        <v>15000</v>
      </c>
      <c r="K46" s="100">
        <v>15000</v>
      </c>
      <c r="L46" s="100">
        <v>15000</v>
      </c>
      <c r="M46" s="100">
        <v>15000</v>
      </c>
      <c r="N46" s="100">
        <v>15000</v>
      </c>
      <c r="O46" s="100">
        <v>15000</v>
      </c>
    </row>
    <row r="47" spans="1:15" x14ac:dyDescent="0.25">
      <c r="A47" s="112">
        <v>60000</v>
      </c>
      <c r="B47" s="112" t="s">
        <v>78</v>
      </c>
      <c r="C47" s="116">
        <v>18338672</v>
      </c>
      <c r="D47" s="116">
        <v>0</v>
      </c>
      <c r="E47" s="116">
        <v>7651483</v>
      </c>
      <c r="F47" s="116">
        <v>250000</v>
      </c>
      <c r="G47" s="116">
        <v>1750000</v>
      </c>
      <c r="H47" s="116">
        <v>0</v>
      </c>
      <c r="I47" s="116">
        <v>7237189</v>
      </c>
      <c r="J47" s="116">
        <v>0</v>
      </c>
      <c r="K47" s="116">
        <v>700000</v>
      </c>
      <c r="L47" s="116">
        <v>0</v>
      </c>
      <c r="M47" s="116">
        <v>750000</v>
      </c>
      <c r="N47" s="116">
        <v>0</v>
      </c>
      <c r="O47" s="116">
        <v>0</v>
      </c>
    </row>
    <row r="48" spans="1:15" ht="75" x14ac:dyDescent="0.25">
      <c r="A48" s="94">
        <v>61206</v>
      </c>
      <c r="B48" s="94" t="s">
        <v>531</v>
      </c>
      <c r="C48" s="100">
        <v>1750000</v>
      </c>
      <c r="D48" s="100">
        <v>0</v>
      </c>
      <c r="E48" s="100">
        <v>0</v>
      </c>
      <c r="F48" s="100">
        <v>0</v>
      </c>
      <c r="G48" s="100">
        <v>1750000</v>
      </c>
      <c r="H48" s="100">
        <v>0</v>
      </c>
      <c r="I48" s="100">
        <v>0</v>
      </c>
      <c r="J48" s="100">
        <v>0</v>
      </c>
      <c r="K48" s="100">
        <v>0</v>
      </c>
      <c r="L48" s="100">
        <v>0</v>
      </c>
      <c r="M48" s="100">
        <v>0</v>
      </c>
      <c r="N48" s="100">
        <v>0</v>
      </c>
      <c r="O48" s="100">
        <v>0</v>
      </c>
    </row>
    <row r="49" spans="1:15" ht="30" x14ac:dyDescent="0.25">
      <c r="A49" s="94">
        <v>61305</v>
      </c>
      <c r="B49" s="94" t="s">
        <v>79</v>
      </c>
      <c r="C49" s="100">
        <v>5800000</v>
      </c>
      <c r="D49" s="100">
        <v>0</v>
      </c>
      <c r="E49" s="100">
        <v>5050000</v>
      </c>
      <c r="F49" s="100">
        <v>0</v>
      </c>
      <c r="G49" s="100">
        <v>0</v>
      </c>
      <c r="H49" s="100">
        <v>0</v>
      </c>
      <c r="I49" s="100">
        <v>0</v>
      </c>
      <c r="J49" s="100">
        <v>0</v>
      </c>
      <c r="K49" s="100">
        <v>0</v>
      </c>
      <c r="L49" s="100">
        <v>0</v>
      </c>
      <c r="M49" s="100">
        <v>750000</v>
      </c>
      <c r="N49" s="100">
        <v>0</v>
      </c>
      <c r="O49" s="100">
        <v>0</v>
      </c>
    </row>
    <row r="50" spans="1:15" ht="60" x14ac:dyDescent="0.25">
      <c r="A50" s="94">
        <v>61306</v>
      </c>
      <c r="B50" s="94" t="s">
        <v>80</v>
      </c>
      <c r="C50" s="100">
        <v>2601483</v>
      </c>
      <c r="D50" s="100">
        <v>0</v>
      </c>
      <c r="E50" s="100">
        <v>2601483</v>
      </c>
      <c r="F50" s="100">
        <v>0</v>
      </c>
      <c r="G50" s="100">
        <v>0</v>
      </c>
      <c r="H50" s="100">
        <v>0</v>
      </c>
      <c r="I50" s="100">
        <v>0</v>
      </c>
      <c r="J50" s="100">
        <v>0</v>
      </c>
      <c r="K50" s="100">
        <v>0</v>
      </c>
      <c r="L50" s="100">
        <v>0</v>
      </c>
      <c r="M50" s="100">
        <v>0</v>
      </c>
      <c r="N50" s="100">
        <v>0</v>
      </c>
      <c r="O50" s="100">
        <v>0</v>
      </c>
    </row>
    <row r="51" spans="1:15" ht="75" x14ac:dyDescent="0.25">
      <c r="A51" s="94">
        <v>61403</v>
      </c>
      <c r="B51" s="94" t="s">
        <v>81</v>
      </c>
      <c r="C51" s="100">
        <v>700000</v>
      </c>
      <c r="D51" s="100">
        <v>0</v>
      </c>
      <c r="E51" s="100">
        <v>0</v>
      </c>
      <c r="F51" s="100">
        <v>0</v>
      </c>
      <c r="G51" s="100">
        <v>0</v>
      </c>
      <c r="H51" s="100">
        <v>0</v>
      </c>
      <c r="I51" s="100">
        <v>0</v>
      </c>
      <c r="J51" s="100">
        <v>0</v>
      </c>
      <c r="K51" s="100">
        <v>700000</v>
      </c>
      <c r="L51" s="100">
        <v>0</v>
      </c>
      <c r="M51" s="100">
        <v>0</v>
      </c>
      <c r="N51" s="100">
        <v>0</v>
      </c>
      <c r="O51" s="100">
        <v>0</v>
      </c>
    </row>
    <row r="52" spans="1:15" ht="45" x14ac:dyDescent="0.25">
      <c r="A52" s="94">
        <v>61501</v>
      </c>
      <c r="B52" s="94" t="s">
        <v>82</v>
      </c>
      <c r="C52" s="100">
        <v>7237189</v>
      </c>
      <c r="D52" s="100">
        <v>0</v>
      </c>
      <c r="E52" s="100">
        <v>0</v>
      </c>
      <c r="F52" s="100">
        <v>0</v>
      </c>
      <c r="G52" s="100">
        <v>0</v>
      </c>
      <c r="H52" s="100">
        <v>0</v>
      </c>
      <c r="I52" s="100">
        <v>7237189</v>
      </c>
      <c r="J52" s="100">
        <v>0</v>
      </c>
      <c r="K52" s="100">
        <v>0</v>
      </c>
      <c r="L52" s="100">
        <v>0</v>
      </c>
      <c r="M52" s="100">
        <v>0</v>
      </c>
      <c r="N52" s="100">
        <v>0</v>
      </c>
      <c r="O52" s="100">
        <v>0</v>
      </c>
    </row>
    <row r="53" spans="1:15" ht="30" x14ac:dyDescent="0.25">
      <c r="A53" s="94">
        <v>61502</v>
      </c>
      <c r="B53" s="94" t="s">
        <v>83</v>
      </c>
      <c r="C53" s="100">
        <v>250000</v>
      </c>
      <c r="D53" s="100">
        <v>0</v>
      </c>
      <c r="E53" s="100">
        <v>0</v>
      </c>
      <c r="F53" s="100">
        <v>250000</v>
      </c>
      <c r="G53" s="100">
        <v>0</v>
      </c>
      <c r="H53" s="100">
        <v>0</v>
      </c>
      <c r="I53" s="100">
        <v>0</v>
      </c>
      <c r="J53" s="100">
        <v>0</v>
      </c>
      <c r="K53" s="100">
        <v>0</v>
      </c>
      <c r="L53" s="100">
        <v>0</v>
      </c>
      <c r="M53" s="100">
        <v>0</v>
      </c>
      <c r="N53" s="100">
        <v>0</v>
      </c>
      <c r="O53" s="100">
        <v>0</v>
      </c>
    </row>
    <row r="54" spans="1:15" x14ac:dyDescent="0.25">
      <c r="C54" s="100"/>
      <c r="D54" s="100"/>
      <c r="E54" s="100"/>
      <c r="F54" s="100"/>
      <c r="G54" s="100"/>
      <c r="H54" s="100"/>
      <c r="I54" s="100"/>
      <c r="J54" s="100"/>
      <c r="K54" s="100"/>
      <c r="L54" s="100"/>
      <c r="M54" s="100"/>
      <c r="N54" s="100"/>
      <c r="O54" s="100"/>
    </row>
    <row r="55" spans="1:15" ht="63.75" x14ac:dyDescent="0.25">
      <c r="A55" s="112" t="s">
        <v>701</v>
      </c>
      <c r="B55" s="112" t="s">
        <v>702</v>
      </c>
      <c r="C55" s="116">
        <v>39133714</v>
      </c>
      <c r="D55" s="116">
        <v>1628317</v>
      </c>
      <c r="E55" s="116">
        <v>9366236</v>
      </c>
      <c r="F55" s="116">
        <v>1875122</v>
      </c>
      <c r="G55" s="116">
        <v>3375122</v>
      </c>
      <c r="H55" s="116">
        <v>1625122</v>
      </c>
      <c r="I55" s="116">
        <v>8862311</v>
      </c>
      <c r="J55" s="116">
        <v>1625122</v>
      </c>
      <c r="K55" s="116">
        <v>2397656</v>
      </c>
      <c r="L55" s="116">
        <v>1624646</v>
      </c>
      <c r="M55" s="116">
        <v>2374646</v>
      </c>
      <c r="N55" s="116">
        <v>1624646</v>
      </c>
      <c r="O55" s="116">
        <v>2754768</v>
      </c>
    </row>
    <row r="56" spans="1:15" x14ac:dyDescent="0.25">
      <c r="C56" s="100"/>
      <c r="D56" s="100"/>
      <c r="E56" s="100"/>
      <c r="F56" s="100"/>
      <c r="G56" s="100"/>
      <c r="H56" s="100"/>
      <c r="I56" s="100"/>
      <c r="J56" s="100"/>
      <c r="K56" s="100"/>
      <c r="L56" s="100"/>
      <c r="M56" s="100"/>
      <c r="N56" s="100"/>
      <c r="O56" s="100"/>
    </row>
    <row r="57" spans="1:15" ht="15.75" x14ac:dyDescent="0.25">
      <c r="A57" s="365" t="s">
        <v>90</v>
      </c>
      <c r="B57" s="365"/>
      <c r="C57" s="365"/>
      <c r="D57" s="365"/>
      <c r="E57" s="365"/>
      <c r="F57" s="365"/>
      <c r="G57" s="365"/>
      <c r="H57" s="365"/>
      <c r="I57" s="365"/>
      <c r="J57" s="365"/>
      <c r="K57" s="365"/>
      <c r="L57" s="365"/>
      <c r="M57" s="365"/>
      <c r="N57" s="365"/>
      <c r="O57" s="365"/>
    </row>
    <row r="58" spans="1:15" x14ac:dyDescent="0.25">
      <c r="C58" s="100"/>
      <c r="D58" s="100"/>
      <c r="E58" s="100"/>
      <c r="F58" s="100"/>
      <c r="G58" s="100"/>
      <c r="H58" s="100"/>
      <c r="I58" s="100"/>
      <c r="J58" s="100"/>
      <c r="K58" s="100"/>
      <c r="L58" s="100"/>
      <c r="M58" s="100"/>
      <c r="N58" s="100"/>
      <c r="O58" s="100"/>
    </row>
    <row r="59" spans="1:15" x14ac:dyDescent="0.25">
      <c r="A59" s="113" t="s">
        <v>3</v>
      </c>
      <c r="B59" s="113" t="s">
        <v>87</v>
      </c>
      <c r="C59" s="114" t="s">
        <v>5</v>
      </c>
      <c r="D59" s="114" t="s">
        <v>6</v>
      </c>
      <c r="E59" s="114" t="s">
        <v>7</v>
      </c>
      <c r="F59" s="114" t="s">
        <v>8</v>
      </c>
      <c r="G59" s="114" t="s">
        <v>9</v>
      </c>
      <c r="H59" s="114" t="s">
        <v>10</v>
      </c>
      <c r="I59" s="114" t="s">
        <v>11</v>
      </c>
      <c r="J59" s="114" t="s">
        <v>12</v>
      </c>
      <c r="K59" s="114" t="s">
        <v>13</v>
      </c>
      <c r="L59" s="114" t="s">
        <v>14</v>
      </c>
      <c r="M59" s="114" t="s">
        <v>15</v>
      </c>
      <c r="N59" s="114" t="s">
        <v>16</v>
      </c>
      <c r="O59" s="114" t="s">
        <v>17</v>
      </c>
    </row>
    <row r="60" spans="1:15" x14ac:dyDescent="0.25">
      <c r="C60" s="100"/>
      <c r="D60" s="100"/>
      <c r="E60" s="100"/>
      <c r="F60" s="100"/>
      <c r="G60" s="100"/>
      <c r="H60" s="100"/>
      <c r="I60" s="100"/>
      <c r="J60" s="100"/>
      <c r="K60" s="100"/>
      <c r="L60" s="100"/>
      <c r="M60" s="100"/>
      <c r="N60" s="100"/>
      <c r="O60" s="100"/>
    </row>
    <row r="61" spans="1:15" x14ac:dyDescent="0.25">
      <c r="A61" s="112">
        <v>10000</v>
      </c>
      <c r="B61" s="112" t="s">
        <v>18</v>
      </c>
      <c r="C61" s="116">
        <v>11682063</v>
      </c>
      <c r="D61" s="116">
        <v>867560</v>
      </c>
      <c r="E61" s="116">
        <v>938191</v>
      </c>
      <c r="F61" s="116">
        <v>867560</v>
      </c>
      <c r="G61" s="116">
        <v>867560</v>
      </c>
      <c r="H61" s="116">
        <v>867560</v>
      </c>
      <c r="I61" s="116">
        <v>867560</v>
      </c>
      <c r="J61" s="116">
        <v>867560</v>
      </c>
      <c r="K61" s="116">
        <v>938191</v>
      </c>
      <c r="L61" s="116">
        <v>867560</v>
      </c>
      <c r="M61" s="116">
        <v>867560</v>
      </c>
      <c r="N61" s="116">
        <v>867560</v>
      </c>
      <c r="O61" s="116">
        <v>1997641</v>
      </c>
    </row>
    <row r="62" spans="1:15" ht="25.5" x14ac:dyDescent="0.25">
      <c r="A62" s="112">
        <v>20000</v>
      </c>
      <c r="B62" s="112" t="s">
        <v>25</v>
      </c>
      <c r="C62" s="116">
        <v>4644168</v>
      </c>
      <c r="D62" s="116">
        <v>387014</v>
      </c>
      <c r="E62" s="116">
        <v>387014</v>
      </c>
      <c r="F62" s="116">
        <v>387014</v>
      </c>
      <c r="G62" s="116">
        <v>387014</v>
      </c>
      <c r="H62" s="116">
        <v>387014</v>
      </c>
      <c r="I62" s="116">
        <v>387014</v>
      </c>
      <c r="J62" s="116">
        <v>387014</v>
      </c>
      <c r="K62" s="116">
        <v>387014</v>
      </c>
      <c r="L62" s="116">
        <v>387014</v>
      </c>
      <c r="M62" s="116">
        <v>387014</v>
      </c>
      <c r="N62" s="116">
        <v>387014</v>
      </c>
      <c r="O62" s="116">
        <v>387014</v>
      </c>
    </row>
    <row r="63" spans="1:15" x14ac:dyDescent="0.25">
      <c r="A63" s="112">
        <v>30000</v>
      </c>
      <c r="B63" s="112" t="s">
        <v>41</v>
      </c>
      <c r="C63" s="116">
        <v>4273811</v>
      </c>
      <c r="D63" s="116">
        <v>358743</v>
      </c>
      <c r="E63" s="116">
        <v>359548</v>
      </c>
      <c r="F63" s="116">
        <v>355548</v>
      </c>
      <c r="G63" s="116">
        <v>355548</v>
      </c>
      <c r="H63" s="116">
        <v>355548</v>
      </c>
      <c r="I63" s="116">
        <v>355548</v>
      </c>
      <c r="J63" s="116">
        <v>355548</v>
      </c>
      <c r="K63" s="116">
        <v>357451</v>
      </c>
      <c r="L63" s="116">
        <v>355072</v>
      </c>
      <c r="M63" s="116">
        <v>355072</v>
      </c>
      <c r="N63" s="116">
        <v>355072</v>
      </c>
      <c r="O63" s="116">
        <v>355113</v>
      </c>
    </row>
    <row r="64" spans="1:15" ht="38.25" x14ac:dyDescent="0.25">
      <c r="A64" s="112">
        <v>50000</v>
      </c>
      <c r="B64" s="112" t="s">
        <v>72</v>
      </c>
      <c r="C64" s="116">
        <v>195000</v>
      </c>
      <c r="D64" s="116">
        <v>15000</v>
      </c>
      <c r="E64" s="116">
        <v>30000</v>
      </c>
      <c r="F64" s="116">
        <v>15000</v>
      </c>
      <c r="G64" s="116">
        <v>15000</v>
      </c>
      <c r="H64" s="116">
        <v>15000</v>
      </c>
      <c r="I64" s="116">
        <v>15000</v>
      </c>
      <c r="J64" s="116">
        <v>15000</v>
      </c>
      <c r="K64" s="116">
        <v>15000</v>
      </c>
      <c r="L64" s="116">
        <v>15000</v>
      </c>
      <c r="M64" s="116">
        <v>15000</v>
      </c>
      <c r="N64" s="116">
        <v>15000</v>
      </c>
      <c r="O64" s="116">
        <v>15000</v>
      </c>
    </row>
    <row r="65" spans="1:15" x14ac:dyDescent="0.25">
      <c r="A65" s="112">
        <v>60000</v>
      </c>
      <c r="B65" s="112" t="s">
        <v>78</v>
      </c>
      <c r="C65" s="116">
        <v>18338672</v>
      </c>
      <c r="D65" s="116">
        <v>0</v>
      </c>
      <c r="E65" s="116">
        <v>7651483</v>
      </c>
      <c r="F65" s="116">
        <v>250000</v>
      </c>
      <c r="G65" s="116">
        <v>1750000</v>
      </c>
      <c r="H65" s="116">
        <v>0</v>
      </c>
      <c r="I65" s="116">
        <v>7237189</v>
      </c>
      <c r="J65" s="116">
        <v>0</v>
      </c>
      <c r="K65" s="116">
        <v>700000</v>
      </c>
      <c r="L65" s="116">
        <v>0</v>
      </c>
      <c r="M65" s="116">
        <v>750000</v>
      </c>
      <c r="N65" s="116">
        <v>0</v>
      </c>
      <c r="O65" s="116">
        <v>0</v>
      </c>
    </row>
    <row r="66" spans="1:15" x14ac:dyDescent="0.25">
      <c r="C66" s="100"/>
      <c r="D66" s="100"/>
      <c r="E66" s="100"/>
      <c r="F66" s="100"/>
      <c r="G66" s="100"/>
      <c r="H66" s="100"/>
      <c r="I66" s="100"/>
      <c r="J66" s="100"/>
      <c r="K66" s="100"/>
      <c r="L66" s="100"/>
      <c r="M66" s="100"/>
      <c r="N66" s="100"/>
      <c r="O66" s="100"/>
    </row>
    <row r="67" spans="1:15" ht="63.75" x14ac:dyDescent="0.25">
      <c r="A67" s="115" t="s">
        <v>88</v>
      </c>
      <c r="B67" s="115" t="s">
        <v>702</v>
      </c>
      <c r="C67" s="117">
        <v>39133714</v>
      </c>
      <c r="D67" s="117">
        <v>1628317</v>
      </c>
      <c r="E67" s="117">
        <v>9366236</v>
      </c>
      <c r="F67" s="117">
        <v>1875122</v>
      </c>
      <c r="G67" s="117">
        <v>3375122</v>
      </c>
      <c r="H67" s="117">
        <v>1625122</v>
      </c>
      <c r="I67" s="117">
        <v>8862311</v>
      </c>
      <c r="J67" s="117">
        <v>1625122</v>
      </c>
      <c r="K67" s="117">
        <v>2397656</v>
      </c>
      <c r="L67" s="117">
        <v>1624646</v>
      </c>
      <c r="M67" s="117">
        <v>2374646</v>
      </c>
      <c r="N67" s="117">
        <v>1624646</v>
      </c>
      <c r="O67" s="117">
        <v>2754768</v>
      </c>
    </row>
    <row r="68" spans="1:15" x14ac:dyDescent="0.25">
      <c r="C68" s="100"/>
      <c r="D68" s="100"/>
      <c r="E68" s="100"/>
      <c r="F68" s="100"/>
      <c r="G68" s="100"/>
      <c r="H68" s="100"/>
      <c r="I68" s="100"/>
      <c r="J68" s="100"/>
      <c r="K68" s="100"/>
      <c r="L68" s="100"/>
      <c r="M68" s="100"/>
      <c r="N68" s="100"/>
      <c r="O68" s="100"/>
    </row>
  </sheetData>
  <mergeCells count="5">
    <mergeCell ref="A1:O1"/>
    <mergeCell ref="A2:O2"/>
    <mergeCell ref="A3:O3"/>
    <mergeCell ref="A4:O4"/>
    <mergeCell ref="A57:O57"/>
  </mergeCells>
  <pageMargins left="0.7" right="0.7" top="0.75" bottom="0.75" header="0.3" footer="0.3"/>
  <pageSetup paperSize="9" scale="44" fitToHeight="0" orientation="landscape"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pageSetUpPr fitToPage="1"/>
  </sheetPr>
  <dimension ref="A1:O62"/>
  <sheetViews>
    <sheetView topLeftCell="A49" workbookViewId="0">
      <selection activeCell="B61" sqref="B61"/>
    </sheetView>
  </sheetViews>
  <sheetFormatPr baseColWidth="10" defaultColWidth="33.28515625" defaultRowHeight="15" x14ac:dyDescent="0.25"/>
  <cols>
    <col min="1" max="16384" width="33.28515625" style="94"/>
  </cols>
  <sheetData>
    <row r="1" spans="1:15" ht="21" x14ac:dyDescent="0.25">
      <c r="A1" s="364" t="s">
        <v>0</v>
      </c>
      <c r="B1" s="364"/>
      <c r="C1" s="364"/>
      <c r="D1" s="364"/>
      <c r="E1" s="364"/>
      <c r="F1" s="364"/>
      <c r="G1" s="364"/>
      <c r="H1" s="364"/>
      <c r="I1" s="364"/>
      <c r="J1" s="364"/>
      <c r="K1" s="364"/>
      <c r="L1" s="364"/>
      <c r="M1" s="364"/>
      <c r="N1" s="364"/>
      <c r="O1" s="364"/>
    </row>
    <row r="2" spans="1:15" ht="18.75" x14ac:dyDescent="0.25">
      <c r="A2" s="276" t="s">
        <v>1</v>
      </c>
      <c r="B2" s="276"/>
      <c r="C2" s="276"/>
      <c r="D2" s="276"/>
      <c r="E2" s="276"/>
      <c r="F2" s="276"/>
      <c r="G2" s="276"/>
      <c r="H2" s="276"/>
      <c r="I2" s="276"/>
      <c r="J2" s="276"/>
      <c r="K2" s="276"/>
      <c r="L2" s="276"/>
      <c r="M2" s="276"/>
      <c r="N2" s="276"/>
      <c r="O2" s="276"/>
    </row>
    <row r="3" spans="1:15" ht="15.75" x14ac:dyDescent="0.25">
      <c r="A3" s="277" t="s">
        <v>935</v>
      </c>
      <c r="B3" s="277"/>
      <c r="C3" s="277"/>
      <c r="D3" s="277"/>
      <c r="E3" s="277"/>
      <c r="F3" s="277"/>
      <c r="G3" s="277"/>
      <c r="H3" s="277"/>
      <c r="I3" s="277"/>
      <c r="J3" s="277"/>
      <c r="K3" s="277"/>
      <c r="L3" s="277"/>
      <c r="M3" s="277"/>
      <c r="N3" s="277"/>
      <c r="O3" s="277"/>
    </row>
    <row r="4" spans="1:15" x14ac:dyDescent="0.25">
      <c r="A4" s="280"/>
      <c r="B4" s="280"/>
      <c r="C4" s="280"/>
      <c r="D4" s="280"/>
      <c r="E4" s="280"/>
      <c r="F4" s="280"/>
      <c r="G4" s="280"/>
      <c r="H4" s="280"/>
      <c r="I4" s="280"/>
      <c r="J4" s="280"/>
      <c r="K4" s="280"/>
      <c r="L4" s="280"/>
      <c r="M4" s="280"/>
      <c r="N4" s="280"/>
      <c r="O4" s="280"/>
    </row>
    <row r="5" spans="1:15" ht="15.75" x14ac:dyDescent="0.25">
      <c r="A5" s="111" t="s">
        <v>3</v>
      </c>
      <c r="B5" s="111" t="s">
        <v>4</v>
      </c>
      <c r="C5" s="111" t="s">
        <v>5</v>
      </c>
      <c r="D5" s="111" t="s">
        <v>6</v>
      </c>
      <c r="E5" s="111" t="s">
        <v>7</v>
      </c>
      <c r="F5" s="111" t="s">
        <v>8</v>
      </c>
      <c r="G5" s="111" t="s">
        <v>9</v>
      </c>
      <c r="H5" s="111" t="s">
        <v>10</v>
      </c>
      <c r="I5" s="111" t="s">
        <v>11</v>
      </c>
      <c r="J5" s="111" t="s">
        <v>12</v>
      </c>
      <c r="K5" s="111" t="s">
        <v>13</v>
      </c>
      <c r="L5" s="111" t="s">
        <v>14</v>
      </c>
      <c r="M5" s="111" t="s">
        <v>15</v>
      </c>
      <c r="N5" s="111" t="s">
        <v>16</v>
      </c>
      <c r="O5" s="111" t="s">
        <v>17</v>
      </c>
    </row>
    <row r="7" spans="1:15" x14ac:dyDescent="0.25">
      <c r="A7" s="112">
        <v>10000</v>
      </c>
      <c r="B7" s="112" t="s">
        <v>18</v>
      </c>
      <c r="C7" s="116">
        <v>14039208</v>
      </c>
      <c r="D7" s="116">
        <v>1037497</v>
      </c>
      <c r="E7" s="116">
        <v>1123290</v>
      </c>
      <c r="F7" s="116">
        <v>1037497</v>
      </c>
      <c r="G7" s="116">
        <v>1042497</v>
      </c>
      <c r="H7" s="116">
        <v>1042497</v>
      </c>
      <c r="I7" s="116">
        <v>1042497</v>
      </c>
      <c r="J7" s="116">
        <v>1042497</v>
      </c>
      <c r="K7" s="116">
        <v>1128290</v>
      </c>
      <c r="L7" s="116">
        <v>1042497</v>
      </c>
      <c r="M7" s="116">
        <v>1042497</v>
      </c>
      <c r="N7" s="116">
        <v>1042497</v>
      </c>
      <c r="O7" s="116">
        <v>2415155</v>
      </c>
    </row>
    <row r="8" spans="1:15" ht="30" x14ac:dyDescent="0.25">
      <c r="A8" s="94">
        <v>11103</v>
      </c>
      <c r="B8" s="94" t="s">
        <v>19</v>
      </c>
      <c r="C8" s="100">
        <v>2787384</v>
      </c>
      <c r="D8" s="100">
        <v>232282</v>
      </c>
      <c r="E8" s="100">
        <v>232282</v>
      </c>
      <c r="F8" s="100">
        <v>232282</v>
      </c>
      <c r="G8" s="100">
        <v>232282</v>
      </c>
      <c r="H8" s="100">
        <v>232282</v>
      </c>
      <c r="I8" s="100">
        <v>232282</v>
      </c>
      <c r="J8" s="100">
        <v>232282</v>
      </c>
      <c r="K8" s="100">
        <v>232282</v>
      </c>
      <c r="L8" s="100">
        <v>232282</v>
      </c>
      <c r="M8" s="100">
        <v>232282</v>
      </c>
      <c r="N8" s="100">
        <v>232282</v>
      </c>
      <c r="O8" s="100">
        <v>232282</v>
      </c>
    </row>
    <row r="9" spans="1:15" x14ac:dyDescent="0.25">
      <c r="A9" s="94">
        <v>11301</v>
      </c>
      <c r="B9" s="94" t="s">
        <v>20</v>
      </c>
      <c r="C9" s="100">
        <v>9566580</v>
      </c>
      <c r="D9" s="100">
        <v>797215</v>
      </c>
      <c r="E9" s="100">
        <v>797215</v>
      </c>
      <c r="F9" s="100">
        <v>797215</v>
      </c>
      <c r="G9" s="100">
        <v>797215</v>
      </c>
      <c r="H9" s="100">
        <v>797215</v>
      </c>
      <c r="I9" s="100">
        <v>797215</v>
      </c>
      <c r="J9" s="100">
        <v>797215</v>
      </c>
      <c r="K9" s="100">
        <v>797215</v>
      </c>
      <c r="L9" s="100">
        <v>797215</v>
      </c>
      <c r="M9" s="100">
        <v>797215</v>
      </c>
      <c r="N9" s="100">
        <v>797215</v>
      </c>
      <c r="O9" s="100">
        <v>797215</v>
      </c>
    </row>
    <row r="10" spans="1:15" x14ac:dyDescent="0.25">
      <c r="A10" s="94">
        <v>13201</v>
      </c>
      <c r="B10" s="94" t="s">
        <v>21</v>
      </c>
      <c r="C10" s="100">
        <v>171586</v>
      </c>
      <c r="D10" s="100">
        <v>0</v>
      </c>
      <c r="E10" s="100">
        <v>85793</v>
      </c>
      <c r="F10" s="100">
        <v>0</v>
      </c>
      <c r="G10" s="100">
        <v>0</v>
      </c>
      <c r="H10" s="100">
        <v>0</v>
      </c>
      <c r="I10" s="100">
        <v>0</v>
      </c>
      <c r="J10" s="100">
        <v>0</v>
      </c>
      <c r="K10" s="100">
        <v>85793</v>
      </c>
      <c r="L10" s="100">
        <v>0</v>
      </c>
      <c r="M10" s="100">
        <v>0</v>
      </c>
      <c r="N10" s="100">
        <v>0</v>
      </c>
      <c r="O10" s="100">
        <v>0</v>
      </c>
    </row>
    <row r="11" spans="1:15" ht="30" x14ac:dyDescent="0.25">
      <c r="A11" s="94">
        <v>13202</v>
      </c>
      <c r="B11" s="94" t="s">
        <v>22</v>
      </c>
      <c r="C11" s="100">
        <v>1372658</v>
      </c>
      <c r="D11" s="100">
        <v>0</v>
      </c>
      <c r="E11" s="100">
        <v>0</v>
      </c>
      <c r="F11" s="100">
        <v>0</v>
      </c>
      <c r="G11" s="100">
        <v>0</v>
      </c>
      <c r="H11" s="100">
        <v>0</v>
      </c>
      <c r="I11" s="100">
        <v>0</v>
      </c>
      <c r="J11" s="100">
        <v>0</v>
      </c>
      <c r="K11" s="100">
        <v>0</v>
      </c>
      <c r="L11" s="100">
        <v>0</v>
      </c>
      <c r="M11" s="100">
        <v>0</v>
      </c>
      <c r="N11" s="100">
        <v>0</v>
      </c>
      <c r="O11" s="100">
        <v>1372658</v>
      </c>
    </row>
    <row r="12" spans="1:15" x14ac:dyDescent="0.25">
      <c r="A12" s="94">
        <v>15202</v>
      </c>
      <c r="B12" s="94" t="s">
        <v>24</v>
      </c>
      <c r="C12" s="100">
        <v>141000</v>
      </c>
      <c r="D12" s="100">
        <v>8000</v>
      </c>
      <c r="E12" s="100">
        <v>8000</v>
      </c>
      <c r="F12" s="100">
        <v>8000</v>
      </c>
      <c r="G12" s="100">
        <v>13000</v>
      </c>
      <c r="H12" s="100">
        <v>13000</v>
      </c>
      <c r="I12" s="100">
        <v>13000</v>
      </c>
      <c r="J12" s="100">
        <v>13000</v>
      </c>
      <c r="K12" s="100">
        <v>13000</v>
      </c>
      <c r="L12" s="100">
        <v>13000</v>
      </c>
      <c r="M12" s="100">
        <v>13000</v>
      </c>
      <c r="N12" s="100">
        <v>13000</v>
      </c>
      <c r="O12" s="100">
        <v>13000</v>
      </c>
    </row>
    <row r="13" spans="1:15" x14ac:dyDescent="0.25">
      <c r="A13" s="112">
        <v>20000</v>
      </c>
      <c r="B13" s="112" t="s">
        <v>25</v>
      </c>
      <c r="C13" s="116">
        <v>625300</v>
      </c>
      <c r="D13" s="116">
        <v>51900</v>
      </c>
      <c r="E13" s="116">
        <v>51400</v>
      </c>
      <c r="F13" s="116">
        <v>51400</v>
      </c>
      <c r="G13" s="116">
        <v>51400</v>
      </c>
      <c r="H13" s="116">
        <v>51400</v>
      </c>
      <c r="I13" s="116">
        <v>51400</v>
      </c>
      <c r="J13" s="116">
        <v>51400</v>
      </c>
      <c r="K13" s="116">
        <v>51400</v>
      </c>
      <c r="L13" s="116">
        <v>59400</v>
      </c>
      <c r="M13" s="116">
        <v>51400</v>
      </c>
      <c r="N13" s="116">
        <v>51400</v>
      </c>
      <c r="O13" s="116">
        <v>51400</v>
      </c>
    </row>
    <row r="14" spans="1:15" x14ac:dyDescent="0.25">
      <c r="A14" s="94">
        <v>21101</v>
      </c>
      <c r="B14" s="94" t="s">
        <v>26</v>
      </c>
      <c r="C14" s="100">
        <v>118100</v>
      </c>
      <c r="D14" s="100">
        <v>10300</v>
      </c>
      <c r="E14" s="100">
        <v>9800</v>
      </c>
      <c r="F14" s="100">
        <v>9800</v>
      </c>
      <c r="G14" s="100">
        <v>9800</v>
      </c>
      <c r="H14" s="100">
        <v>9800</v>
      </c>
      <c r="I14" s="100">
        <v>9800</v>
      </c>
      <c r="J14" s="100">
        <v>9800</v>
      </c>
      <c r="K14" s="100">
        <v>9800</v>
      </c>
      <c r="L14" s="100">
        <v>9800</v>
      </c>
      <c r="M14" s="100">
        <v>9800</v>
      </c>
      <c r="N14" s="100">
        <v>9800</v>
      </c>
      <c r="O14" s="100">
        <v>9800</v>
      </c>
    </row>
    <row r="15" spans="1:15" ht="30" x14ac:dyDescent="0.25">
      <c r="A15" s="94">
        <v>21201</v>
      </c>
      <c r="B15" s="94" t="s">
        <v>27</v>
      </c>
      <c r="C15" s="100">
        <v>12000</v>
      </c>
      <c r="D15" s="100">
        <v>1000</v>
      </c>
      <c r="E15" s="100">
        <v>1000</v>
      </c>
      <c r="F15" s="100">
        <v>1000</v>
      </c>
      <c r="G15" s="100">
        <v>1000</v>
      </c>
      <c r="H15" s="100">
        <v>1000</v>
      </c>
      <c r="I15" s="100">
        <v>1000</v>
      </c>
      <c r="J15" s="100">
        <v>1000</v>
      </c>
      <c r="K15" s="100">
        <v>1000</v>
      </c>
      <c r="L15" s="100">
        <v>1000</v>
      </c>
      <c r="M15" s="100">
        <v>1000</v>
      </c>
      <c r="N15" s="100">
        <v>1000</v>
      </c>
      <c r="O15" s="100">
        <v>1000</v>
      </c>
    </row>
    <row r="16" spans="1:15" ht="90" x14ac:dyDescent="0.25">
      <c r="A16" s="94">
        <v>22102</v>
      </c>
      <c r="B16" s="94" t="s">
        <v>29</v>
      </c>
      <c r="C16" s="100">
        <v>18000</v>
      </c>
      <c r="D16" s="100">
        <v>1500</v>
      </c>
      <c r="E16" s="100">
        <v>1500</v>
      </c>
      <c r="F16" s="100">
        <v>1500</v>
      </c>
      <c r="G16" s="100">
        <v>1500</v>
      </c>
      <c r="H16" s="100">
        <v>1500</v>
      </c>
      <c r="I16" s="100">
        <v>1500</v>
      </c>
      <c r="J16" s="100">
        <v>1500</v>
      </c>
      <c r="K16" s="100">
        <v>1500</v>
      </c>
      <c r="L16" s="100">
        <v>1500</v>
      </c>
      <c r="M16" s="100">
        <v>1500</v>
      </c>
      <c r="N16" s="100">
        <v>1500</v>
      </c>
      <c r="O16" s="100">
        <v>1500</v>
      </c>
    </row>
    <row r="17" spans="1:15" ht="45" x14ac:dyDescent="0.25">
      <c r="A17" s="94">
        <v>22104</v>
      </c>
      <c r="B17" s="94" t="s">
        <v>30</v>
      </c>
      <c r="C17" s="100">
        <v>30000</v>
      </c>
      <c r="D17" s="100">
        <v>2500</v>
      </c>
      <c r="E17" s="100">
        <v>2500</v>
      </c>
      <c r="F17" s="100">
        <v>2500</v>
      </c>
      <c r="G17" s="100">
        <v>2500</v>
      </c>
      <c r="H17" s="100">
        <v>2500</v>
      </c>
      <c r="I17" s="100">
        <v>2500</v>
      </c>
      <c r="J17" s="100">
        <v>2500</v>
      </c>
      <c r="K17" s="100">
        <v>2500</v>
      </c>
      <c r="L17" s="100">
        <v>2500</v>
      </c>
      <c r="M17" s="100">
        <v>2500</v>
      </c>
      <c r="N17" s="100">
        <v>2500</v>
      </c>
      <c r="O17" s="100">
        <v>2500</v>
      </c>
    </row>
    <row r="18" spans="1:15" ht="30" x14ac:dyDescent="0.25">
      <c r="A18" s="94">
        <v>25301</v>
      </c>
      <c r="B18" s="94" t="s">
        <v>34</v>
      </c>
      <c r="C18" s="100">
        <v>8400</v>
      </c>
      <c r="D18" s="100">
        <v>700</v>
      </c>
      <c r="E18" s="100">
        <v>700</v>
      </c>
      <c r="F18" s="100">
        <v>700</v>
      </c>
      <c r="G18" s="100">
        <v>700</v>
      </c>
      <c r="H18" s="100">
        <v>700</v>
      </c>
      <c r="I18" s="100">
        <v>700</v>
      </c>
      <c r="J18" s="100">
        <v>700</v>
      </c>
      <c r="K18" s="100">
        <v>700</v>
      </c>
      <c r="L18" s="100">
        <v>700</v>
      </c>
      <c r="M18" s="100">
        <v>700</v>
      </c>
      <c r="N18" s="100">
        <v>700</v>
      </c>
      <c r="O18" s="100">
        <v>700</v>
      </c>
    </row>
    <row r="19" spans="1:15" ht="90" x14ac:dyDescent="0.25">
      <c r="A19" s="94">
        <v>26103</v>
      </c>
      <c r="B19" s="94" t="s">
        <v>35</v>
      </c>
      <c r="C19" s="100">
        <v>130800</v>
      </c>
      <c r="D19" s="100">
        <v>10900</v>
      </c>
      <c r="E19" s="100">
        <v>10900</v>
      </c>
      <c r="F19" s="100">
        <v>10900</v>
      </c>
      <c r="G19" s="100">
        <v>10900</v>
      </c>
      <c r="H19" s="100">
        <v>10900</v>
      </c>
      <c r="I19" s="100">
        <v>10900</v>
      </c>
      <c r="J19" s="100">
        <v>10900</v>
      </c>
      <c r="K19" s="100">
        <v>10900</v>
      </c>
      <c r="L19" s="100">
        <v>10900</v>
      </c>
      <c r="M19" s="100">
        <v>10900</v>
      </c>
      <c r="N19" s="100">
        <v>10900</v>
      </c>
      <c r="O19" s="100">
        <v>10900</v>
      </c>
    </row>
    <row r="20" spans="1:15" ht="75" x14ac:dyDescent="0.25">
      <c r="A20" s="94">
        <v>26104</v>
      </c>
      <c r="B20" s="94" t="s">
        <v>36</v>
      </c>
      <c r="C20" s="100">
        <v>300000</v>
      </c>
      <c r="D20" s="100">
        <v>25000</v>
      </c>
      <c r="E20" s="100">
        <v>25000</v>
      </c>
      <c r="F20" s="100">
        <v>25000</v>
      </c>
      <c r="G20" s="100">
        <v>25000</v>
      </c>
      <c r="H20" s="100">
        <v>25000</v>
      </c>
      <c r="I20" s="100">
        <v>25000</v>
      </c>
      <c r="J20" s="100">
        <v>25000</v>
      </c>
      <c r="K20" s="100">
        <v>25000</v>
      </c>
      <c r="L20" s="100">
        <v>25000</v>
      </c>
      <c r="M20" s="100">
        <v>25000</v>
      </c>
      <c r="N20" s="100">
        <v>25000</v>
      </c>
      <c r="O20" s="100">
        <v>25000</v>
      </c>
    </row>
    <row r="21" spans="1:15" x14ac:dyDescent="0.25">
      <c r="A21" s="94">
        <v>27101</v>
      </c>
      <c r="B21" s="94" t="s">
        <v>37</v>
      </c>
      <c r="C21" s="100">
        <v>8000</v>
      </c>
      <c r="D21" s="100">
        <v>0</v>
      </c>
      <c r="E21" s="100">
        <v>0</v>
      </c>
      <c r="F21" s="100">
        <v>0</v>
      </c>
      <c r="G21" s="100">
        <v>0</v>
      </c>
      <c r="H21" s="100">
        <v>0</v>
      </c>
      <c r="I21" s="100">
        <v>0</v>
      </c>
      <c r="J21" s="100">
        <v>0</v>
      </c>
      <c r="K21" s="100">
        <v>0</v>
      </c>
      <c r="L21" s="100">
        <v>8000</v>
      </c>
      <c r="M21" s="100">
        <v>0</v>
      </c>
      <c r="N21" s="100">
        <v>0</v>
      </c>
      <c r="O21" s="100">
        <v>0</v>
      </c>
    </row>
    <row r="22" spans="1:15" x14ac:dyDescent="0.25">
      <c r="A22" s="112">
        <v>30000</v>
      </c>
      <c r="B22" s="112" t="s">
        <v>41</v>
      </c>
      <c r="C22" s="116">
        <v>3195280</v>
      </c>
      <c r="D22" s="116">
        <v>281690</v>
      </c>
      <c r="E22" s="116">
        <v>236690</v>
      </c>
      <c r="F22" s="116">
        <v>236690</v>
      </c>
      <c r="G22" s="116">
        <v>251690</v>
      </c>
      <c r="H22" s="116">
        <v>236690</v>
      </c>
      <c r="I22" s="116">
        <v>236690</v>
      </c>
      <c r="J22" s="116">
        <v>251690</v>
      </c>
      <c r="K22" s="116">
        <v>236690</v>
      </c>
      <c r="L22" s="116">
        <v>236690</v>
      </c>
      <c r="M22" s="116">
        <v>276690</v>
      </c>
      <c r="N22" s="116">
        <v>261690</v>
      </c>
      <c r="O22" s="116">
        <v>451690</v>
      </c>
    </row>
    <row r="23" spans="1:15" ht="30" x14ac:dyDescent="0.25">
      <c r="A23" s="94">
        <v>31401</v>
      </c>
      <c r="B23" s="94" t="s">
        <v>44</v>
      </c>
      <c r="C23" s="100">
        <v>18000</v>
      </c>
      <c r="D23" s="100">
        <v>1500</v>
      </c>
      <c r="E23" s="100">
        <v>1500</v>
      </c>
      <c r="F23" s="100">
        <v>1500</v>
      </c>
      <c r="G23" s="100">
        <v>1500</v>
      </c>
      <c r="H23" s="100">
        <v>1500</v>
      </c>
      <c r="I23" s="100">
        <v>1500</v>
      </c>
      <c r="J23" s="100">
        <v>1500</v>
      </c>
      <c r="K23" s="100">
        <v>1500</v>
      </c>
      <c r="L23" s="100">
        <v>1500</v>
      </c>
      <c r="M23" s="100">
        <v>1500</v>
      </c>
      <c r="N23" s="100">
        <v>1500</v>
      </c>
      <c r="O23" s="100">
        <v>1500</v>
      </c>
    </row>
    <row r="24" spans="1:15" ht="30" x14ac:dyDescent="0.25">
      <c r="A24" s="94">
        <v>32301</v>
      </c>
      <c r="B24" s="94" t="s">
        <v>47</v>
      </c>
      <c r="C24" s="100">
        <v>30000</v>
      </c>
      <c r="D24" s="100">
        <v>2500</v>
      </c>
      <c r="E24" s="100">
        <v>2500</v>
      </c>
      <c r="F24" s="100">
        <v>2500</v>
      </c>
      <c r="G24" s="100">
        <v>2500</v>
      </c>
      <c r="H24" s="100">
        <v>2500</v>
      </c>
      <c r="I24" s="100">
        <v>2500</v>
      </c>
      <c r="J24" s="100">
        <v>2500</v>
      </c>
      <c r="K24" s="100">
        <v>2500</v>
      </c>
      <c r="L24" s="100">
        <v>2500</v>
      </c>
      <c r="M24" s="100">
        <v>2500</v>
      </c>
      <c r="N24" s="100">
        <v>2500</v>
      </c>
      <c r="O24" s="100">
        <v>2500</v>
      </c>
    </row>
    <row r="25" spans="1:15" x14ac:dyDescent="0.25">
      <c r="A25" s="94">
        <v>32302</v>
      </c>
      <c r="B25" s="94" t="s">
        <v>48</v>
      </c>
      <c r="C25" s="100">
        <v>360000</v>
      </c>
      <c r="D25" s="100">
        <v>30000</v>
      </c>
      <c r="E25" s="100">
        <v>30000</v>
      </c>
      <c r="F25" s="100">
        <v>30000</v>
      </c>
      <c r="G25" s="100">
        <v>30000</v>
      </c>
      <c r="H25" s="100">
        <v>30000</v>
      </c>
      <c r="I25" s="100">
        <v>30000</v>
      </c>
      <c r="J25" s="100">
        <v>30000</v>
      </c>
      <c r="K25" s="100">
        <v>30000</v>
      </c>
      <c r="L25" s="100">
        <v>30000</v>
      </c>
      <c r="M25" s="100">
        <v>30000</v>
      </c>
      <c r="N25" s="100">
        <v>30000</v>
      </c>
      <c r="O25" s="100">
        <v>30000</v>
      </c>
    </row>
    <row r="26" spans="1:15" ht="45" x14ac:dyDescent="0.25">
      <c r="A26" s="94">
        <v>33101</v>
      </c>
      <c r="B26" s="94" t="s">
        <v>50</v>
      </c>
      <c r="C26" s="100">
        <v>660000</v>
      </c>
      <c r="D26" s="100">
        <v>55000</v>
      </c>
      <c r="E26" s="100">
        <v>55000</v>
      </c>
      <c r="F26" s="100">
        <v>55000</v>
      </c>
      <c r="G26" s="100">
        <v>55000</v>
      </c>
      <c r="H26" s="100">
        <v>55000</v>
      </c>
      <c r="I26" s="100">
        <v>55000</v>
      </c>
      <c r="J26" s="100">
        <v>55000</v>
      </c>
      <c r="K26" s="100">
        <v>55000</v>
      </c>
      <c r="L26" s="100">
        <v>55000</v>
      </c>
      <c r="M26" s="100">
        <v>55000</v>
      </c>
      <c r="N26" s="100">
        <v>55000</v>
      </c>
      <c r="O26" s="100">
        <v>55000</v>
      </c>
    </row>
    <row r="27" spans="1:15" ht="30" x14ac:dyDescent="0.25">
      <c r="A27" s="94">
        <v>33104</v>
      </c>
      <c r="B27" s="94" t="s">
        <v>51</v>
      </c>
      <c r="C27" s="100">
        <v>48000</v>
      </c>
      <c r="D27" s="100">
        <v>4000</v>
      </c>
      <c r="E27" s="100">
        <v>4000</v>
      </c>
      <c r="F27" s="100">
        <v>4000</v>
      </c>
      <c r="G27" s="100">
        <v>4000</v>
      </c>
      <c r="H27" s="100">
        <v>4000</v>
      </c>
      <c r="I27" s="100">
        <v>4000</v>
      </c>
      <c r="J27" s="100">
        <v>4000</v>
      </c>
      <c r="K27" s="100">
        <v>4000</v>
      </c>
      <c r="L27" s="100">
        <v>4000</v>
      </c>
      <c r="M27" s="100">
        <v>4000</v>
      </c>
      <c r="N27" s="100">
        <v>4000</v>
      </c>
      <c r="O27" s="100">
        <v>4000</v>
      </c>
    </row>
    <row r="28" spans="1:15" ht="30" x14ac:dyDescent="0.25">
      <c r="A28" s="94">
        <v>33304</v>
      </c>
      <c r="B28" s="94" t="s">
        <v>52</v>
      </c>
      <c r="C28" s="100">
        <v>108000</v>
      </c>
      <c r="D28" s="100">
        <v>36500</v>
      </c>
      <c r="E28" s="100">
        <v>6500</v>
      </c>
      <c r="F28" s="100">
        <v>6500</v>
      </c>
      <c r="G28" s="100">
        <v>6500</v>
      </c>
      <c r="H28" s="100">
        <v>6500</v>
      </c>
      <c r="I28" s="100">
        <v>6500</v>
      </c>
      <c r="J28" s="100">
        <v>6500</v>
      </c>
      <c r="K28" s="100">
        <v>6500</v>
      </c>
      <c r="L28" s="100">
        <v>6500</v>
      </c>
      <c r="M28" s="100">
        <v>6500</v>
      </c>
      <c r="N28" s="100">
        <v>6500</v>
      </c>
      <c r="O28" s="100">
        <v>6500</v>
      </c>
    </row>
    <row r="29" spans="1:15" ht="30" x14ac:dyDescent="0.25">
      <c r="A29" s="94">
        <v>34101</v>
      </c>
      <c r="B29" s="94" t="s">
        <v>53</v>
      </c>
      <c r="C29" s="100">
        <v>54000</v>
      </c>
      <c r="D29" s="100">
        <v>4500</v>
      </c>
      <c r="E29" s="100">
        <v>4500</v>
      </c>
      <c r="F29" s="100">
        <v>4500</v>
      </c>
      <c r="G29" s="100">
        <v>4500</v>
      </c>
      <c r="H29" s="100">
        <v>4500</v>
      </c>
      <c r="I29" s="100">
        <v>4500</v>
      </c>
      <c r="J29" s="100">
        <v>4500</v>
      </c>
      <c r="K29" s="100">
        <v>4500</v>
      </c>
      <c r="L29" s="100">
        <v>4500</v>
      </c>
      <c r="M29" s="100">
        <v>4500</v>
      </c>
      <c r="N29" s="100">
        <v>4500</v>
      </c>
      <c r="O29" s="100">
        <v>4500</v>
      </c>
    </row>
    <row r="30" spans="1:15" x14ac:dyDescent="0.25">
      <c r="A30" s="94">
        <v>34501</v>
      </c>
      <c r="B30" s="94" t="s">
        <v>55</v>
      </c>
      <c r="C30" s="100">
        <v>60000</v>
      </c>
      <c r="D30" s="100">
        <v>15000</v>
      </c>
      <c r="E30" s="100">
        <v>0</v>
      </c>
      <c r="F30" s="100">
        <v>0</v>
      </c>
      <c r="G30" s="100">
        <v>15000</v>
      </c>
      <c r="H30" s="100">
        <v>0</v>
      </c>
      <c r="I30" s="100">
        <v>0</v>
      </c>
      <c r="J30" s="100">
        <v>15000</v>
      </c>
      <c r="K30" s="100">
        <v>0</v>
      </c>
      <c r="L30" s="100">
        <v>0</v>
      </c>
      <c r="M30" s="100">
        <v>15000</v>
      </c>
      <c r="N30" s="100">
        <v>0</v>
      </c>
      <c r="O30" s="100">
        <v>0</v>
      </c>
    </row>
    <row r="31" spans="1:15" ht="60" x14ac:dyDescent="0.25">
      <c r="A31" s="94">
        <v>35101</v>
      </c>
      <c r="B31" s="94" t="s">
        <v>57</v>
      </c>
      <c r="C31" s="100">
        <v>96000</v>
      </c>
      <c r="D31" s="100">
        <v>8000</v>
      </c>
      <c r="E31" s="100">
        <v>8000</v>
      </c>
      <c r="F31" s="100">
        <v>8000</v>
      </c>
      <c r="G31" s="100">
        <v>8000</v>
      </c>
      <c r="H31" s="100">
        <v>8000</v>
      </c>
      <c r="I31" s="100">
        <v>8000</v>
      </c>
      <c r="J31" s="100">
        <v>8000</v>
      </c>
      <c r="K31" s="100">
        <v>8000</v>
      </c>
      <c r="L31" s="100">
        <v>8000</v>
      </c>
      <c r="M31" s="100">
        <v>8000</v>
      </c>
      <c r="N31" s="100">
        <v>8000</v>
      </c>
      <c r="O31" s="100">
        <v>8000</v>
      </c>
    </row>
    <row r="32" spans="1:15" ht="45" x14ac:dyDescent="0.25">
      <c r="A32" s="94">
        <v>36101</v>
      </c>
      <c r="B32" s="94" t="s">
        <v>62</v>
      </c>
      <c r="C32" s="100">
        <v>156000</v>
      </c>
      <c r="D32" s="100">
        <v>13000</v>
      </c>
      <c r="E32" s="100">
        <v>13000</v>
      </c>
      <c r="F32" s="100">
        <v>13000</v>
      </c>
      <c r="G32" s="100">
        <v>13000</v>
      </c>
      <c r="H32" s="100">
        <v>13000</v>
      </c>
      <c r="I32" s="100">
        <v>13000</v>
      </c>
      <c r="J32" s="100">
        <v>13000</v>
      </c>
      <c r="K32" s="100">
        <v>13000</v>
      </c>
      <c r="L32" s="100">
        <v>13000</v>
      </c>
      <c r="M32" s="100">
        <v>13000</v>
      </c>
      <c r="N32" s="100">
        <v>13000</v>
      </c>
      <c r="O32" s="100">
        <v>13000</v>
      </c>
    </row>
    <row r="33" spans="1:15" ht="45" x14ac:dyDescent="0.25">
      <c r="A33" s="94">
        <v>36301</v>
      </c>
      <c r="B33" s="94" t="s">
        <v>63</v>
      </c>
      <c r="C33" s="100">
        <v>21600</v>
      </c>
      <c r="D33" s="100">
        <v>1800</v>
      </c>
      <c r="E33" s="100">
        <v>1800</v>
      </c>
      <c r="F33" s="100">
        <v>1800</v>
      </c>
      <c r="G33" s="100">
        <v>1800</v>
      </c>
      <c r="H33" s="100">
        <v>1800</v>
      </c>
      <c r="I33" s="100">
        <v>1800</v>
      </c>
      <c r="J33" s="100">
        <v>1800</v>
      </c>
      <c r="K33" s="100">
        <v>1800</v>
      </c>
      <c r="L33" s="100">
        <v>1800</v>
      </c>
      <c r="M33" s="100">
        <v>1800</v>
      </c>
      <c r="N33" s="100">
        <v>1800</v>
      </c>
      <c r="O33" s="100">
        <v>1800</v>
      </c>
    </row>
    <row r="34" spans="1:15" x14ac:dyDescent="0.25">
      <c r="A34" s="94">
        <v>37501</v>
      </c>
      <c r="B34" s="94" t="s">
        <v>64</v>
      </c>
      <c r="C34" s="100">
        <v>180000</v>
      </c>
      <c r="D34" s="100">
        <v>15000</v>
      </c>
      <c r="E34" s="100">
        <v>15000</v>
      </c>
      <c r="F34" s="100">
        <v>15000</v>
      </c>
      <c r="G34" s="100">
        <v>15000</v>
      </c>
      <c r="H34" s="100">
        <v>15000</v>
      </c>
      <c r="I34" s="100">
        <v>15000</v>
      </c>
      <c r="J34" s="100">
        <v>15000</v>
      </c>
      <c r="K34" s="100">
        <v>15000</v>
      </c>
      <c r="L34" s="100">
        <v>15000</v>
      </c>
      <c r="M34" s="100">
        <v>15000</v>
      </c>
      <c r="N34" s="100">
        <v>15000</v>
      </c>
      <c r="O34" s="100">
        <v>15000</v>
      </c>
    </row>
    <row r="35" spans="1:15" x14ac:dyDescent="0.25">
      <c r="A35" s="94">
        <v>38101</v>
      </c>
      <c r="B35" s="94" t="s">
        <v>65</v>
      </c>
      <c r="C35" s="100">
        <v>685000</v>
      </c>
      <c r="D35" s="100">
        <v>35000</v>
      </c>
      <c r="E35" s="100">
        <v>35000</v>
      </c>
      <c r="F35" s="100">
        <v>35000</v>
      </c>
      <c r="G35" s="100">
        <v>35000</v>
      </c>
      <c r="H35" s="100">
        <v>35000</v>
      </c>
      <c r="I35" s="100">
        <v>35000</v>
      </c>
      <c r="J35" s="100">
        <v>35000</v>
      </c>
      <c r="K35" s="100">
        <v>35000</v>
      </c>
      <c r="L35" s="100">
        <v>35000</v>
      </c>
      <c r="M35" s="100">
        <v>60000</v>
      </c>
      <c r="N35" s="100">
        <v>60000</v>
      </c>
      <c r="O35" s="100">
        <v>250000</v>
      </c>
    </row>
    <row r="36" spans="1:15" x14ac:dyDescent="0.25">
      <c r="A36" s="94">
        <v>39207</v>
      </c>
      <c r="B36" s="94" t="s">
        <v>66</v>
      </c>
      <c r="C36" s="100">
        <v>264000</v>
      </c>
      <c r="D36" s="100">
        <v>22000</v>
      </c>
      <c r="E36" s="100">
        <v>22000</v>
      </c>
      <c r="F36" s="100">
        <v>22000</v>
      </c>
      <c r="G36" s="100">
        <v>22000</v>
      </c>
      <c r="H36" s="100">
        <v>22000</v>
      </c>
      <c r="I36" s="100">
        <v>22000</v>
      </c>
      <c r="J36" s="100">
        <v>22000</v>
      </c>
      <c r="K36" s="100">
        <v>22000</v>
      </c>
      <c r="L36" s="100">
        <v>22000</v>
      </c>
      <c r="M36" s="100">
        <v>22000</v>
      </c>
      <c r="N36" s="100">
        <v>22000</v>
      </c>
      <c r="O36" s="100">
        <v>22000</v>
      </c>
    </row>
    <row r="37" spans="1:15" ht="30" x14ac:dyDescent="0.25">
      <c r="A37" s="94">
        <v>39801</v>
      </c>
      <c r="B37" s="94" t="s">
        <v>67</v>
      </c>
      <c r="C37" s="100">
        <v>370680</v>
      </c>
      <c r="D37" s="100">
        <v>30890</v>
      </c>
      <c r="E37" s="100">
        <v>30890</v>
      </c>
      <c r="F37" s="100">
        <v>30890</v>
      </c>
      <c r="G37" s="100">
        <v>30890</v>
      </c>
      <c r="H37" s="100">
        <v>30890</v>
      </c>
      <c r="I37" s="100">
        <v>30890</v>
      </c>
      <c r="J37" s="100">
        <v>30890</v>
      </c>
      <c r="K37" s="100">
        <v>30890</v>
      </c>
      <c r="L37" s="100">
        <v>30890</v>
      </c>
      <c r="M37" s="100">
        <v>30890</v>
      </c>
      <c r="N37" s="100">
        <v>30890</v>
      </c>
      <c r="O37" s="100">
        <v>30890</v>
      </c>
    </row>
    <row r="38" spans="1:15" x14ac:dyDescent="0.25">
      <c r="A38" s="94">
        <v>39901</v>
      </c>
      <c r="B38" s="94" t="s">
        <v>68</v>
      </c>
      <c r="C38" s="100">
        <v>84000</v>
      </c>
      <c r="D38" s="100">
        <v>7000</v>
      </c>
      <c r="E38" s="100">
        <v>7000</v>
      </c>
      <c r="F38" s="100">
        <v>7000</v>
      </c>
      <c r="G38" s="100">
        <v>7000</v>
      </c>
      <c r="H38" s="100">
        <v>7000</v>
      </c>
      <c r="I38" s="100">
        <v>7000</v>
      </c>
      <c r="J38" s="100">
        <v>7000</v>
      </c>
      <c r="K38" s="100">
        <v>7000</v>
      </c>
      <c r="L38" s="100">
        <v>7000</v>
      </c>
      <c r="M38" s="100">
        <v>7000</v>
      </c>
      <c r="N38" s="100">
        <v>7000</v>
      </c>
      <c r="O38" s="100">
        <v>7000</v>
      </c>
    </row>
    <row r="39" spans="1:15" ht="25.5" x14ac:dyDescent="0.25">
      <c r="A39" s="112">
        <v>40000</v>
      </c>
      <c r="B39" s="112" t="s">
        <v>69</v>
      </c>
      <c r="C39" s="116">
        <v>696000</v>
      </c>
      <c r="D39" s="116">
        <v>60627</v>
      </c>
      <c r="E39" s="116">
        <v>58000</v>
      </c>
      <c r="F39" s="116">
        <v>58000</v>
      </c>
      <c r="G39" s="116">
        <v>58000</v>
      </c>
      <c r="H39" s="116">
        <v>58000</v>
      </c>
      <c r="I39" s="116">
        <v>58000</v>
      </c>
      <c r="J39" s="116">
        <v>58000</v>
      </c>
      <c r="K39" s="116">
        <v>58000</v>
      </c>
      <c r="L39" s="116">
        <v>58000</v>
      </c>
      <c r="M39" s="116">
        <v>58000</v>
      </c>
      <c r="N39" s="116">
        <v>58000</v>
      </c>
      <c r="O39" s="116">
        <v>55373</v>
      </c>
    </row>
    <row r="40" spans="1:15" ht="30" x14ac:dyDescent="0.25">
      <c r="A40" s="94">
        <v>44108</v>
      </c>
      <c r="B40" s="94" t="s">
        <v>70</v>
      </c>
      <c r="C40" s="100">
        <v>696000</v>
      </c>
      <c r="D40" s="100">
        <v>60627</v>
      </c>
      <c r="E40" s="100">
        <v>58000</v>
      </c>
      <c r="F40" s="100">
        <v>58000</v>
      </c>
      <c r="G40" s="100">
        <v>58000</v>
      </c>
      <c r="H40" s="100">
        <v>58000</v>
      </c>
      <c r="I40" s="100">
        <v>58000</v>
      </c>
      <c r="J40" s="100">
        <v>58000</v>
      </c>
      <c r="K40" s="100">
        <v>58000</v>
      </c>
      <c r="L40" s="100">
        <v>58000</v>
      </c>
      <c r="M40" s="100">
        <v>58000</v>
      </c>
      <c r="N40" s="100">
        <v>58000</v>
      </c>
      <c r="O40" s="100">
        <v>55373</v>
      </c>
    </row>
    <row r="41" spans="1:15" ht="25.5" x14ac:dyDescent="0.25">
      <c r="A41" s="112">
        <v>50000</v>
      </c>
      <c r="B41" s="112" t="s">
        <v>72</v>
      </c>
      <c r="C41" s="116">
        <v>436000</v>
      </c>
      <c r="D41" s="116">
        <v>436000</v>
      </c>
      <c r="E41" s="116">
        <v>0</v>
      </c>
      <c r="F41" s="116">
        <v>0</v>
      </c>
      <c r="G41" s="116">
        <v>0</v>
      </c>
      <c r="H41" s="116">
        <v>0</v>
      </c>
      <c r="I41" s="116">
        <v>0</v>
      </c>
      <c r="J41" s="116">
        <v>0</v>
      </c>
      <c r="K41" s="116">
        <v>0</v>
      </c>
      <c r="L41" s="116">
        <v>0</v>
      </c>
      <c r="M41" s="116">
        <v>0</v>
      </c>
      <c r="N41" s="116">
        <v>0</v>
      </c>
      <c r="O41" s="116">
        <v>0</v>
      </c>
    </row>
    <row r="42" spans="1:15" x14ac:dyDescent="0.25">
      <c r="A42" s="94">
        <v>51101</v>
      </c>
      <c r="B42" s="94" t="s">
        <v>73</v>
      </c>
      <c r="C42" s="100">
        <v>50000</v>
      </c>
      <c r="D42" s="100">
        <v>50000</v>
      </c>
      <c r="E42" s="100">
        <v>0</v>
      </c>
      <c r="F42" s="100">
        <v>0</v>
      </c>
      <c r="G42" s="100">
        <v>0</v>
      </c>
      <c r="H42" s="100">
        <v>0</v>
      </c>
      <c r="I42" s="100">
        <v>0</v>
      </c>
      <c r="J42" s="100">
        <v>0</v>
      </c>
      <c r="K42" s="100">
        <v>0</v>
      </c>
      <c r="L42" s="100">
        <v>0</v>
      </c>
      <c r="M42" s="100">
        <v>0</v>
      </c>
      <c r="N42" s="100">
        <v>0</v>
      </c>
      <c r="O42" s="100">
        <v>0</v>
      </c>
    </row>
    <row r="43" spans="1:15" ht="30" x14ac:dyDescent="0.25">
      <c r="A43" s="94">
        <v>52101</v>
      </c>
      <c r="B43" s="94" t="s">
        <v>75</v>
      </c>
      <c r="C43" s="100">
        <v>8000</v>
      </c>
      <c r="D43" s="100">
        <v>8000</v>
      </c>
      <c r="E43" s="100">
        <v>0</v>
      </c>
      <c r="F43" s="100">
        <v>0</v>
      </c>
      <c r="G43" s="100">
        <v>0</v>
      </c>
      <c r="H43" s="100">
        <v>0</v>
      </c>
      <c r="I43" s="100">
        <v>0</v>
      </c>
      <c r="J43" s="100">
        <v>0</v>
      </c>
      <c r="K43" s="100">
        <v>0</v>
      </c>
      <c r="L43" s="100">
        <v>0</v>
      </c>
      <c r="M43" s="100">
        <v>0</v>
      </c>
      <c r="N43" s="100">
        <v>0</v>
      </c>
      <c r="O43" s="100">
        <v>0</v>
      </c>
    </row>
    <row r="44" spans="1:15" ht="60" x14ac:dyDescent="0.25">
      <c r="A44" s="94">
        <v>54101</v>
      </c>
      <c r="B44" s="94" t="s">
        <v>76</v>
      </c>
      <c r="C44" s="100">
        <v>378000</v>
      </c>
      <c r="D44" s="100">
        <v>378000</v>
      </c>
      <c r="E44" s="100">
        <v>0</v>
      </c>
      <c r="F44" s="100">
        <v>0</v>
      </c>
      <c r="G44" s="100">
        <v>0</v>
      </c>
      <c r="H44" s="100">
        <v>0</v>
      </c>
      <c r="I44" s="100">
        <v>0</v>
      </c>
      <c r="J44" s="100">
        <v>0</v>
      </c>
      <c r="K44" s="100">
        <v>0</v>
      </c>
      <c r="L44" s="100">
        <v>0</v>
      </c>
      <c r="M44" s="100">
        <v>0</v>
      </c>
      <c r="N44" s="100">
        <v>0</v>
      </c>
      <c r="O44" s="100">
        <v>0</v>
      </c>
    </row>
    <row r="45" spans="1:15" x14ac:dyDescent="0.25">
      <c r="A45" s="112">
        <v>90000</v>
      </c>
      <c r="B45" s="112" t="s">
        <v>84</v>
      </c>
      <c r="C45" s="116">
        <v>0</v>
      </c>
      <c r="D45" s="116">
        <v>0</v>
      </c>
      <c r="E45" s="116">
        <v>0</v>
      </c>
      <c r="F45" s="116">
        <v>0</v>
      </c>
      <c r="G45" s="116">
        <v>0</v>
      </c>
      <c r="H45" s="116">
        <v>0</v>
      </c>
      <c r="I45" s="116">
        <v>0</v>
      </c>
      <c r="J45" s="116">
        <v>0</v>
      </c>
      <c r="K45" s="116">
        <v>0</v>
      </c>
      <c r="L45" s="116">
        <v>0</v>
      </c>
      <c r="M45" s="116">
        <v>0</v>
      </c>
      <c r="N45" s="116">
        <v>0</v>
      </c>
      <c r="O45" s="116">
        <v>0</v>
      </c>
    </row>
    <row r="46" spans="1:15" ht="30" x14ac:dyDescent="0.25">
      <c r="A46" s="94">
        <v>99101</v>
      </c>
      <c r="B46" s="94" t="s">
        <v>85</v>
      </c>
      <c r="C46" s="100">
        <v>0</v>
      </c>
      <c r="D46" s="100">
        <v>0</v>
      </c>
      <c r="E46" s="100">
        <v>0</v>
      </c>
      <c r="F46" s="100">
        <v>0</v>
      </c>
      <c r="G46" s="100">
        <v>0</v>
      </c>
      <c r="H46" s="100">
        <v>0</v>
      </c>
      <c r="I46" s="100">
        <v>0</v>
      </c>
      <c r="J46" s="100">
        <v>0</v>
      </c>
      <c r="K46" s="100">
        <v>0</v>
      </c>
      <c r="L46" s="100">
        <v>0</v>
      </c>
      <c r="M46" s="100">
        <v>0</v>
      </c>
      <c r="N46" s="100">
        <v>0</v>
      </c>
      <c r="O46" s="100">
        <v>0</v>
      </c>
    </row>
    <row r="47" spans="1:15" x14ac:dyDescent="0.25">
      <c r="C47" s="100"/>
      <c r="D47" s="100"/>
      <c r="E47" s="100"/>
      <c r="F47" s="100"/>
      <c r="G47" s="100"/>
      <c r="H47" s="100"/>
      <c r="I47" s="100"/>
      <c r="J47" s="100"/>
      <c r="K47" s="100"/>
      <c r="L47" s="100"/>
      <c r="M47" s="100"/>
      <c r="N47" s="100"/>
      <c r="O47" s="100"/>
    </row>
    <row r="48" spans="1:15" ht="51" x14ac:dyDescent="0.25">
      <c r="A48" s="112" t="s">
        <v>936</v>
      </c>
      <c r="B48" s="112" t="s">
        <v>937</v>
      </c>
      <c r="C48" s="116">
        <v>18991788</v>
      </c>
      <c r="D48" s="116">
        <v>1867714</v>
      </c>
      <c r="E48" s="116">
        <v>1469380</v>
      </c>
      <c r="F48" s="116">
        <v>1383587</v>
      </c>
      <c r="G48" s="116">
        <v>1403587</v>
      </c>
      <c r="H48" s="116">
        <v>1388587</v>
      </c>
      <c r="I48" s="116">
        <v>1388587</v>
      </c>
      <c r="J48" s="116">
        <v>1403587</v>
      </c>
      <c r="K48" s="116">
        <v>1474380</v>
      </c>
      <c r="L48" s="116">
        <v>1396587</v>
      </c>
      <c r="M48" s="116">
        <v>1428587</v>
      </c>
      <c r="N48" s="116">
        <v>1413587</v>
      </c>
      <c r="O48" s="116">
        <v>2973618</v>
      </c>
    </row>
    <row r="49" spans="1:15" x14ac:dyDescent="0.25">
      <c r="C49" s="100"/>
      <c r="D49" s="100"/>
      <c r="E49" s="100"/>
      <c r="F49" s="100"/>
      <c r="G49" s="100"/>
      <c r="H49" s="100"/>
      <c r="I49" s="100"/>
      <c r="J49" s="100"/>
      <c r="K49" s="100"/>
      <c r="L49" s="100"/>
      <c r="M49" s="100"/>
      <c r="N49" s="100"/>
      <c r="O49" s="100"/>
    </row>
    <row r="50" spans="1:15" ht="15.75" x14ac:dyDescent="0.25">
      <c r="A50" s="365" t="s">
        <v>90</v>
      </c>
      <c r="B50" s="365"/>
      <c r="C50" s="365"/>
      <c r="D50" s="365"/>
      <c r="E50" s="365"/>
      <c r="F50" s="365"/>
      <c r="G50" s="365"/>
      <c r="H50" s="365"/>
      <c r="I50" s="365"/>
      <c r="J50" s="365"/>
      <c r="K50" s="365"/>
      <c r="L50" s="365"/>
      <c r="M50" s="365"/>
      <c r="N50" s="365"/>
      <c r="O50" s="365"/>
    </row>
    <row r="51" spans="1:15" x14ac:dyDescent="0.25">
      <c r="C51" s="100"/>
      <c r="D51" s="100"/>
      <c r="E51" s="100"/>
      <c r="F51" s="100"/>
      <c r="G51" s="100"/>
      <c r="H51" s="100"/>
      <c r="I51" s="100"/>
      <c r="J51" s="100"/>
      <c r="K51" s="100"/>
      <c r="L51" s="100"/>
      <c r="M51" s="100"/>
      <c r="N51" s="100"/>
      <c r="O51" s="100"/>
    </row>
    <row r="52" spans="1:15" x14ac:dyDescent="0.25">
      <c r="A52" s="113" t="s">
        <v>3</v>
      </c>
      <c r="B52" s="113" t="s">
        <v>87</v>
      </c>
      <c r="C52" s="114" t="s">
        <v>5</v>
      </c>
      <c r="D52" s="114" t="s">
        <v>6</v>
      </c>
      <c r="E52" s="114" t="s">
        <v>7</v>
      </c>
      <c r="F52" s="114" t="s">
        <v>8</v>
      </c>
      <c r="G52" s="114" t="s">
        <v>9</v>
      </c>
      <c r="H52" s="114" t="s">
        <v>10</v>
      </c>
      <c r="I52" s="114" t="s">
        <v>11</v>
      </c>
      <c r="J52" s="114" t="s">
        <v>12</v>
      </c>
      <c r="K52" s="114" t="s">
        <v>13</v>
      </c>
      <c r="L52" s="114" t="s">
        <v>14</v>
      </c>
      <c r="M52" s="114" t="s">
        <v>15</v>
      </c>
      <c r="N52" s="114" t="s">
        <v>16</v>
      </c>
      <c r="O52" s="114" t="s">
        <v>17</v>
      </c>
    </row>
    <row r="53" spans="1:15" x14ac:dyDescent="0.25">
      <c r="C53" s="100"/>
      <c r="D53" s="100"/>
      <c r="E53" s="100"/>
      <c r="F53" s="100"/>
      <c r="G53" s="100"/>
      <c r="H53" s="100"/>
      <c r="I53" s="100"/>
      <c r="J53" s="100"/>
      <c r="K53" s="100"/>
      <c r="L53" s="100"/>
      <c r="M53" s="100"/>
      <c r="N53" s="100"/>
      <c r="O53" s="100"/>
    </row>
    <row r="54" spans="1:15" x14ac:dyDescent="0.25">
      <c r="A54" s="112">
        <v>10000</v>
      </c>
      <c r="B54" s="112" t="s">
        <v>18</v>
      </c>
      <c r="C54" s="116">
        <v>14039208</v>
      </c>
      <c r="D54" s="116">
        <v>1037497</v>
      </c>
      <c r="E54" s="116">
        <v>1123290</v>
      </c>
      <c r="F54" s="116">
        <v>1037497</v>
      </c>
      <c r="G54" s="116">
        <v>1042497</v>
      </c>
      <c r="H54" s="116">
        <v>1042497</v>
      </c>
      <c r="I54" s="116">
        <v>1042497</v>
      </c>
      <c r="J54" s="116">
        <v>1042497</v>
      </c>
      <c r="K54" s="116">
        <v>1128290</v>
      </c>
      <c r="L54" s="116">
        <v>1042497</v>
      </c>
      <c r="M54" s="116">
        <v>1042497</v>
      </c>
      <c r="N54" s="116">
        <v>1042497</v>
      </c>
      <c r="O54" s="116">
        <v>2415155</v>
      </c>
    </row>
    <row r="55" spans="1:15" x14ac:dyDescent="0.25">
      <c r="A55" s="112">
        <v>20000</v>
      </c>
      <c r="B55" s="112" t="s">
        <v>25</v>
      </c>
      <c r="C55" s="116">
        <v>625300</v>
      </c>
      <c r="D55" s="116">
        <v>51900</v>
      </c>
      <c r="E55" s="116">
        <v>51400</v>
      </c>
      <c r="F55" s="116">
        <v>51400</v>
      </c>
      <c r="G55" s="116">
        <v>51400</v>
      </c>
      <c r="H55" s="116">
        <v>51400</v>
      </c>
      <c r="I55" s="116">
        <v>51400</v>
      </c>
      <c r="J55" s="116">
        <v>51400</v>
      </c>
      <c r="K55" s="116">
        <v>51400</v>
      </c>
      <c r="L55" s="116">
        <v>59400</v>
      </c>
      <c r="M55" s="116">
        <v>51400</v>
      </c>
      <c r="N55" s="116">
        <v>51400</v>
      </c>
      <c r="O55" s="116">
        <v>51400</v>
      </c>
    </row>
    <row r="56" spans="1:15" x14ac:dyDescent="0.25">
      <c r="A56" s="112">
        <v>30000</v>
      </c>
      <c r="B56" s="112" t="s">
        <v>41</v>
      </c>
      <c r="C56" s="116">
        <v>3195280</v>
      </c>
      <c r="D56" s="116">
        <v>281690</v>
      </c>
      <c r="E56" s="116">
        <v>236690</v>
      </c>
      <c r="F56" s="116">
        <v>236690</v>
      </c>
      <c r="G56" s="116">
        <v>251690</v>
      </c>
      <c r="H56" s="116">
        <v>236690</v>
      </c>
      <c r="I56" s="116">
        <v>236690</v>
      </c>
      <c r="J56" s="116">
        <v>251690</v>
      </c>
      <c r="K56" s="116">
        <v>236690</v>
      </c>
      <c r="L56" s="116">
        <v>236690</v>
      </c>
      <c r="M56" s="116">
        <v>276690</v>
      </c>
      <c r="N56" s="116">
        <v>261690</v>
      </c>
      <c r="O56" s="116">
        <v>451690</v>
      </c>
    </row>
    <row r="57" spans="1:15" ht="25.5" x14ac:dyDescent="0.25">
      <c r="A57" s="112">
        <v>40000</v>
      </c>
      <c r="B57" s="112" t="s">
        <v>69</v>
      </c>
      <c r="C57" s="116">
        <v>696000</v>
      </c>
      <c r="D57" s="116">
        <v>60627</v>
      </c>
      <c r="E57" s="116">
        <v>58000</v>
      </c>
      <c r="F57" s="116">
        <v>58000</v>
      </c>
      <c r="G57" s="116">
        <v>58000</v>
      </c>
      <c r="H57" s="116">
        <v>58000</v>
      </c>
      <c r="I57" s="116">
        <v>58000</v>
      </c>
      <c r="J57" s="116">
        <v>58000</v>
      </c>
      <c r="K57" s="116">
        <v>58000</v>
      </c>
      <c r="L57" s="116">
        <v>58000</v>
      </c>
      <c r="M57" s="116">
        <v>58000</v>
      </c>
      <c r="N57" s="116">
        <v>58000</v>
      </c>
      <c r="O57" s="116">
        <v>55373</v>
      </c>
    </row>
    <row r="58" spans="1:15" ht="25.5" x14ac:dyDescent="0.25">
      <c r="A58" s="112">
        <v>50000</v>
      </c>
      <c r="B58" s="112" t="s">
        <v>72</v>
      </c>
      <c r="C58" s="116">
        <v>436000</v>
      </c>
      <c r="D58" s="116">
        <v>436000</v>
      </c>
      <c r="E58" s="116">
        <v>0</v>
      </c>
      <c r="F58" s="116">
        <v>0</v>
      </c>
      <c r="G58" s="116">
        <v>0</v>
      </c>
      <c r="H58" s="116">
        <v>0</v>
      </c>
      <c r="I58" s="116">
        <v>0</v>
      </c>
      <c r="J58" s="116">
        <v>0</v>
      </c>
      <c r="K58" s="116">
        <v>0</v>
      </c>
      <c r="L58" s="116">
        <v>0</v>
      </c>
      <c r="M58" s="116">
        <v>0</v>
      </c>
      <c r="N58" s="116">
        <v>0</v>
      </c>
      <c r="O58" s="116">
        <v>0</v>
      </c>
    </row>
    <row r="59" spans="1:15" x14ac:dyDescent="0.25">
      <c r="A59" s="112">
        <v>90000</v>
      </c>
      <c r="B59" s="112" t="s">
        <v>84</v>
      </c>
      <c r="C59" s="116">
        <v>0</v>
      </c>
      <c r="D59" s="116">
        <v>0</v>
      </c>
      <c r="E59" s="116">
        <v>0</v>
      </c>
      <c r="F59" s="116">
        <v>0</v>
      </c>
      <c r="G59" s="116">
        <v>0</v>
      </c>
      <c r="H59" s="116">
        <v>0</v>
      </c>
      <c r="I59" s="116">
        <v>0</v>
      </c>
      <c r="J59" s="116">
        <v>0</v>
      </c>
      <c r="K59" s="116">
        <v>0</v>
      </c>
      <c r="L59" s="116">
        <v>0</v>
      </c>
      <c r="M59" s="116">
        <v>0</v>
      </c>
      <c r="N59" s="116">
        <v>0</v>
      </c>
      <c r="O59" s="116">
        <v>0</v>
      </c>
    </row>
    <row r="60" spans="1:15" x14ac:dyDescent="0.25">
      <c r="C60" s="100"/>
      <c r="D60" s="100"/>
      <c r="E60" s="100"/>
      <c r="F60" s="100"/>
      <c r="G60" s="100"/>
      <c r="H60" s="100"/>
      <c r="I60" s="100"/>
      <c r="J60" s="100"/>
      <c r="K60" s="100"/>
      <c r="L60" s="100"/>
      <c r="M60" s="100"/>
      <c r="N60" s="100"/>
      <c r="O60" s="100"/>
    </row>
    <row r="61" spans="1:15" ht="51" x14ac:dyDescent="0.25">
      <c r="A61" s="115" t="s">
        <v>88</v>
      </c>
      <c r="B61" s="115" t="s">
        <v>937</v>
      </c>
      <c r="C61" s="117">
        <v>18991788</v>
      </c>
      <c r="D61" s="117">
        <v>1867714</v>
      </c>
      <c r="E61" s="117">
        <v>1469380</v>
      </c>
      <c r="F61" s="117">
        <v>1383587</v>
      </c>
      <c r="G61" s="117">
        <v>1403587</v>
      </c>
      <c r="H61" s="117">
        <v>1388587</v>
      </c>
      <c r="I61" s="117">
        <v>1388587</v>
      </c>
      <c r="J61" s="117">
        <v>1403587</v>
      </c>
      <c r="K61" s="117">
        <v>1474380</v>
      </c>
      <c r="L61" s="117">
        <v>1396587</v>
      </c>
      <c r="M61" s="117">
        <v>1428587</v>
      </c>
      <c r="N61" s="117">
        <v>1413587</v>
      </c>
      <c r="O61" s="117">
        <v>2973618</v>
      </c>
    </row>
    <row r="62" spans="1:15" x14ac:dyDescent="0.25">
      <c r="C62" s="100"/>
      <c r="D62" s="100"/>
      <c r="E62" s="100"/>
      <c r="F62" s="100"/>
      <c r="G62" s="100"/>
      <c r="H62" s="100"/>
      <c r="I62" s="100"/>
      <c r="J62" s="100"/>
      <c r="K62" s="100"/>
      <c r="L62" s="100"/>
      <c r="M62" s="100"/>
      <c r="N62" s="100"/>
      <c r="O62" s="100"/>
    </row>
  </sheetData>
  <mergeCells count="5">
    <mergeCell ref="A1:O1"/>
    <mergeCell ref="A2:O2"/>
    <mergeCell ref="A3:O3"/>
    <mergeCell ref="A4:O4"/>
    <mergeCell ref="A50:O50"/>
  </mergeCells>
  <pageMargins left="0.7" right="0.7" top="0.75" bottom="0.75" header="0.3" footer="0.3"/>
  <pageSetup paperSize="9" scale="26" fitToHeight="0" orientation="landscape"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fitToPage="1"/>
  </sheetPr>
  <dimension ref="A1:O55"/>
  <sheetViews>
    <sheetView topLeftCell="A43" workbookViewId="0">
      <selection activeCell="A2" sqref="A2:O2"/>
    </sheetView>
  </sheetViews>
  <sheetFormatPr baseColWidth="10" defaultColWidth="26.140625" defaultRowHeight="15" x14ac:dyDescent="0.25"/>
  <cols>
    <col min="1" max="16384" width="26.140625" style="94"/>
  </cols>
  <sheetData>
    <row r="1" spans="1:15" ht="21" x14ac:dyDescent="0.25">
      <c r="A1" s="364" t="s">
        <v>0</v>
      </c>
      <c r="B1" s="364"/>
      <c r="C1" s="364"/>
      <c r="D1" s="364"/>
      <c r="E1" s="364"/>
      <c r="F1" s="364"/>
      <c r="G1" s="364"/>
      <c r="H1" s="364"/>
      <c r="I1" s="364"/>
      <c r="J1" s="364"/>
      <c r="K1" s="364"/>
      <c r="L1" s="364"/>
      <c r="M1" s="364"/>
      <c r="N1" s="364"/>
      <c r="O1" s="364"/>
    </row>
    <row r="2" spans="1:15" ht="18.75" x14ac:dyDescent="0.25">
      <c r="A2" s="276" t="s">
        <v>1</v>
      </c>
      <c r="B2" s="276"/>
      <c r="C2" s="276"/>
      <c r="D2" s="276"/>
      <c r="E2" s="276"/>
      <c r="F2" s="276"/>
      <c r="G2" s="276"/>
      <c r="H2" s="276"/>
      <c r="I2" s="276"/>
      <c r="J2" s="276"/>
      <c r="K2" s="276"/>
      <c r="L2" s="276"/>
      <c r="M2" s="276"/>
      <c r="N2" s="276"/>
      <c r="O2" s="276"/>
    </row>
    <row r="3" spans="1:15" ht="15.75" x14ac:dyDescent="0.25">
      <c r="A3" s="277" t="s">
        <v>938</v>
      </c>
      <c r="B3" s="277"/>
      <c r="C3" s="277"/>
      <c r="D3" s="277"/>
      <c r="E3" s="277"/>
      <c r="F3" s="277"/>
      <c r="G3" s="277"/>
      <c r="H3" s="277"/>
      <c r="I3" s="277"/>
      <c r="J3" s="277"/>
      <c r="K3" s="277"/>
      <c r="L3" s="277"/>
      <c r="M3" s="277"/>
      <c r="N3" s="277"/>
      <c r="O3" s="277"/>
    </row>
    <row r="4" spans="1:15" x14ac:dyDescent="0.25">
      <c r="A4" s="280"/>
      <c r="B4" s="280"/>
      <c r="C4" s="280"/>
      <c r="D4" s="280"/>
      <c r="E4" s="280"/>
      <c r="F4" s="280"/>
      <c r="G4" s="280"/>
      <c r="H4" s="280"/>
      <c r="I4" s="280"/>
      <c r="J4" s="280"/>
      <c r="K4" s="280"/>
      <c r="L4" s="280"/>
      <c r="M4" s="280"/>
      <c r="N4" s="280"/>
      <c r="O4" s="280"/>
    </row>
    <row r="5" spans="1:15" ht="31.5" x14ac:dyDescent="0.25">
      <c r="A5" s="111" t="s">
        <v>3</v>
      </c>
      <c r="B5" s="111" t="s">
        <v>4</v>
      </c>
      <c r="C5" s="111" t="s">
        <v>5</v>
      </c>
      <c r="D5" s="111" t="s">
        <v>6</v>
      </c>
      <c r="E5" s="111" t="s">
        <v>7</v>
      </c>
      <c r="F5" s="111" t="s">
        <v>8</v>
      </c>
      <c r="G5" s="111" t="s">
        <v>9</v>
      </c>
      <c r="H5" s="111" t="s">
        <v>10</v>
      </c>
      <c r="I5" s="111" t="s">
        <v>11</v>
      </c>
      <c r="J5" s="111" t="s">
        <v>12</v>
      </c>
      <c r="K5" s="111" t="s">
        <v>13</v>
      </c>
      <c r="L5" s="111" t="s">
        <v>14</v>
      </c>
      <c r="M5" s="111" t="s">
        <v>15</v>
      </c>
      <c r="N5" s="111" t="s">
        <v>16</v>
      </c>
      <c r="O5" s="111" t="s">
        <v>17</v>
      </c>
    </row>
    <row r="7" spans="1:15" x14ac:dyDescent="0.25">
      <c r="A7" s="112">
        <v>10000</v>
      </c>
      <c r="B7" s="112" t="s">
        <v>18</v>
      </c>
      <c r="C7" s="116">
        <v>8459381</v>
      </c>
      <c r="D7" s="116">
        <v>629954</v>
      </c>
      <c r="E7" s="116">
        <v>679951</v>
      </c>
      <c r="F7" s="116">
        <v>629954</v>
      </c>
      <c r="G7" s="116">
        <v>629954</v>
      </c>
      <c r="H7" s="116">
        <v>629954</v>
      </c>
      <c r="I7" s="116">
        <v>629954</v>
      </c>
      <c r="J7" s="116">
        <v>629954</v>
      </c>
      <c r="K7" s="116">
        <v>679951</v>
      </c>
      <c r="L7" s="116">
        <v>629954</v>
      </c>
      <c r="M7" s="116">
        <v>629954</v>
      </c>
      <c r="N7" s="116">
        <v>629954</v>
      </c>
      <c r="O7" s="116">
        <v>1429893</v>
      </c>
    </row>
    <row r="8" spans="1:15" x14ac:dyDescent="0.25">
      <c r="A8" s="94">
        <v>11301</v>
      </c>
      <c r="B8" s="94" t="s">
        <v>20</v>
      </c>
      <c r="C8" s="100">
        <v>7199448</v>
      </c>
      <c r="D8" s="100">
        <v>599954</v>
      </c>
      <c r="E8" s="100">
        <v>599954</v>
      </c>
      <c r="F8" s="100">
        <v>599954</v>
      </c>
      <c r="G8" s="100">
        <v>599954</v>
      </c>
      <c r="H8" s="100">
        <v>599954</v>
      </c>
      <c r="I8" s="100">
        <v>599954</v>
      </c>
      <c r="J8" s="100">
        <v>599954</v>
      </c>
      <c r="K8" s="100">
        <v>599954</v>
      </c>
      <c r="L8" s="100">
        <v>599954</v>
      </c>
      <c r="M8" s="100">
        <v>599954</v>
      </c>
      <c r="N8" s="100">
        <v>599954</v>
      </c>
      <c r="O8" s="100">
        <v>599954</v>
      </c>
    </row>
    <row r="9" spans="1:15" x14ac:dyDescent="0.25">
      <c r="A9" s="94">
        <v>13201</v>
      </c>
      <c r="B9" s="94" t="s">
        <v>21</v>
      </c>
      <c r="C9" s="100">
        <v>99994</v>
      </c>
      <c r="D9" s="100">
        <v>0</v>
      </c>
      <c r="E9" s="100">
        <v>49997</v>
      </c>
      <c r="F9" s="100">
        <v>0</v>
      </c>
      <c r="G9" s="100">
        <v>0</v>
      </c>
      <c r="H9" s="100">
        <v>0</v>
      </c>
      <c r="I9" s="100">
        <v>0</v>
      </c>
      <c r="J9" s="100">
        <v>0</v>
      </c>
      <c r="K9" s="100">
        <v>49997</v>
      </c>
      <c r="L9" s="100">
        <v>0</v>
      </c>
      <c r="M9" s="100">
        <v>0</v>
      </c>
      <c r="N9" s="100">
        <v>0</v>
      </c>
      <c r="O9" s="100">
        <v>0</v>
      </c>
    </row>
    <row r="10" spans="1:15" ht="45" x14ac:dyDescent="0.25">
      <c r="A10" s="94">
        <v>13202</v>
      </c>
      <c r="B10" s="94" t="s">
        <v>22</v>
      </c>
      <c r="C10" s="100">
        <v>799939</v>
      </c>
      <c r="D10" s="100">
        <v>0</v>
      </c>
      <c r="E10" s="100">
        <v>0</v>
      </c>
      <c r="F10" s="100">
        <v>0</v>
      </c>
      <c r="G10" s="100">
        <v>0</v>
      </c>
      <c r="H10" s="100">
        <v>0</v>
      </c>
      <c r="I10" s="100">
        <v>0</v>
      </c>
      <c r="J10" s="100">
        <v>0</v>
      </c>
      <c r="K10" s="100">
        <v>0</v>
      </c>
      <c r="L10" s="100">
        <v>0</v>
      </c>
      <c r="M10" s="100">
        <v>0</v>
      </c>
      <c r="N10" s="100">
        <v>0</v>
      </c>
      <c r="O10" s="100">
        <v>799939</v>
      </c>
    </row>
    <row r="11" spans="1:15" ht="30" x14ac:dyDescent="0.25">
      <c r="A11" s="94">
        <v>13414</v>
      </c>
      <c r="B11" s="94" t="s">
        <v>23</v>
      </c>
      <c r="C11" s="100">
        <v>180000</v>
      </c>
      <c r="D11" s="100">
        <v>15000</v>
      </c>
      <c r="E11" s="100">
        <v>15000</v>
      </c>
      <c r="F11" s="100">
        <v>15000</v>
      </c>
      <c r="G11" s="100">
        <v>15000</v>
      </c>
      <c r="H11" s="100">
        <v>15000</v>
      </c>
      <c r="I11" s="100">
        <v>15000</v>
      </c>
      <c r="J11" s="100">
        <v>15000</v>
      </c>
      <c r="K11" s="100">
        <v>15000</v>
      </c>
      <c r="L11" s="100">
        <v>15000</v>
      </c>
      <c r="M11" s="100">
        <v>15000</v>
      </c>
      <c r="N11" s="100">
        <v>15000</v>
      </c>
      <c r="O11" s="100">
        <v>15000</v>
      </c>
    </row>
    <row r="12" spans="1:15" x14ac:dyDescent="0.25">
      <c r="A12" s="94">
        <v>15202</v>
      </c>
      <c r="B12" s="94" t="s">
        <v>24</v>
      </c>
      <c r="C12" s="100">
        <v>180000</v>
      </c>
      <c r="D12" s="100">
        <v>15000</v>
      </c>
      <c r="E12" s="100">
        <v>15000</v>
      </c>
      <c r="F12" s="100">
        <v>15000</v>
      </c>
      <c r="G12" s="100">
        <v>15000</v>
      </c>
      <c r="H12" s="100">
        <v>15000</v>
      </c>
      <c r="I12" s="100">
        <v>15000</v>
      </c>
      <c r="J12" s="100">
        <v>15000</v>
      </c>
      <c r="K12" s="100">
        <v>15000</v>
      </c>
      <c r="L12" s="100">
        <v>15000</v>
      </c>
      <c r="M12" s="100">
        <v>15000</v>
      </c>
      <c r="N12" s="100">
        <v>15000</v>
      </c>
      <c r="O12" s="100">
        <v>15000</v>
      </c>
    </row>
    <row r="13" spans="1:15" x14ac:dyDescent="0.25">
      <c r="A13" s="112">
        <v>20000</v>
      </c>
      <c r="B13" s="112" t="s">
        <v>25</v>
      </c>
      <c r="C13" s="116">
        <v>2742000</v>
      </c>
      <c r="D13" s="116">
        <v>198500</v>
      </c>
      <c r="E13" s="116">
        <v>378500</v>
      </c>
      <c r="F13" s="116">
        <v>198500</v>
      </c>
      <c r="G13" s="116">
        <v>198500</v>
      </c>
      <c r="H13" s="116">
        <v>198500</v>
      </c>
      <c r="I13" s="116">
        <v>198500</v>
      </c>
      <c r="J13" s="116">
        <v>198500</v>
      </c>
      <c r="K13" s="116">
        <v>378500</v>
      </c>
      <c r="L13" s="116">
        <v>198500</v>
      </c>
      <c r="M13" s="116">
        <v>198500</v>
      </c>
      <c r="N13" s="116">
        <v>198500</v>
      </c>
      <c r="O13" s="116">
        <v>198500</v>
      </c>
    </row>
    <row r="14" spans="1:15" ht="30" x14ac:dyDescent="0.25">
      <c r="A14" s="94">
        <v>21101</v>
      </c>
      <c r="B14" s="94" t="s">
        <v>26</v>
      </c>
      <c r="C14" s="100">
        <v>78000</v>
      </c>
      <c r="D14" s="100">
        <v>6500</v>
      </c>
      <c r="E14" s="100">
        <v>6500</v>
      </c>
      <c r="F14" s="100">
        <v>6500</v>
      </c>
      <c r="G14" s="100">
        <v>6500</v>
      </c>
      <c r="H14" s="100">
        <v>6500</v>
      </c>
      <c r="I14" s="100">
        <v>6500</v>
      </c>
      <c r="J14" s="100">
        <v>6500</v>
      </c>
      <c r="K14" s="100">
        <v>6500</v>
      </c>
      <c r="L14" s="100">
        <v>6500</v>
      </c>
      <c r="M14" s="100">
        <v>6500</v>
      </c>
      <c r="N14" s="100">
        <v>6500</v>
      </c>
      <c r="O14" s="100">
        <v>6500</v>
      </c>
    </row>
    <row r="15" spans="1:15" ht="45" x14ac:dyDescent="0.25">
      <c r="A15" s="94">
        <v>21201</v>
      </c>
      <c r="B15" s="94" t="s">
        <v>27</v>
      </c>
      <c r="C15" s="100">
        <v>36000</v>
      </c>
      <c r="D15" s="100">
        <v>3000</v>
      </c>
      <c r="E15" s="100">
        <v>3000</v>
      </c>
      <c r="F15" s="100">
        <v>3000</v>
      </c>
      <c r="G15" s="100">
        <v>3000</v>
      </c>
      <c r="H15" s="100">
        <v>3000</v>
      </c>
      <c r="I15" s="100">
        <v>3000</v>
      </c>
      <c r="J15" s="100">
        <v>3000</v>
      </c>
      <c r="K15" s="100">
        <v>3000</v>
      </c>
      <c r="L15" s="100">
        <v>3000</v>
      </c>
      <c r="M15" s="100">
        <v>3000</v>
      </c>
      <c r="N15" s="100">
        <v>3000</v>
      </c>
      <c r="O15" s="100">
        <v>3000</v>
      </c>
    </row>
    <row r="16" spans="1:15" ht="30" x14ac:dyDescent="0.25">
      <c r="A16" s="94">
        <v>24601</v>
      </c>
      <c r="B16" s="94" t="s">
        <v>32</v>
      </c>
      <c r="C16" s="100">
        <v>720000</v>
      </c>
      <c r="D16" s="100">
        <v>60000</v>
      </c>
      <c r="E16" s="100">
        <v>60000</v>
      </c>
      <c r="F16" s="100">
        <v>60000</v>
      </c>
      <c r="G16" s="100">
        <v>60000</v>
      </c>
      <c r="H16" s="100">
        <v>60000</v>
      </c>
      <c r="I16" s="100">
        <v>60000</v>
      </c>
      <c r="J16" s="100">
        <v>60000</v>
      </c>
      <c r="K16" s="100">
        <v>60000</v>
      </c>
      <c r="L16" s="100">
        <v>60000</v>
      </c>
      <c r="M16" s="100">
        <v>60000</v>
      </c>
      <c r="N16" s="100">
        <v>60000</v>
      </c>
      <c r="O16" s="100">
        <v>60000</v>
      </c>
    </row>
    <row r="17" spans="1:15" ht="30" x14ac:dyDescent="0.25">
      <c r="A17" s="94">
        <v>25301</v>
      </c>
      <c r="B17" s="94" t="s">
        <v>34</v>
      </c>
      <c r="C17" s="100">
        <v>108000</v>
      </c>
      <c r="D17" s="100">
        <v>9000</v>
      </c>
      <c r="E17" s="100">
        <v>9000</v>
      </c>
      <c r="F17" s="100">
        <v>9000</v>
      </c>
      <c r="G17" s="100">
        <v>9000</v>
      </c>
      <c r="H17" s="100">
        <v>9000</v>
      </c>
      <c r="I17" s="100">
        <v>9000</v>
      </c>
      <c r="J17" s="100">
        <v>9000</v>
      </c>
      <c r="K17" s="100">
        <v>9000</v>
      </c>
      <c r="L17" s="100">
        <v>9000</v>
      </c>
      <c r="M17" s="100">
        <v>9000</v>
      </c>
      <c r="N17" s="100">
        <v>9000</v>
      </c>
      <c r="O17" s="100">
        <v>9000</v>
      </c>
    </row>
    <row r="18" spans="1:15" ht="120" x14ac:dyDescent="0.25">
      <c r="A18" s="94">
        <v>26103</v>
      </c>
      <c r="B18" s="94" t="s">
        <v>35</v>
      </c>
      <c r="C18" s="100">
        <v>1428000</v>
      </c>
      <c r="D18" s="100">
        <v>119000</v>
      </c>
      <c r="E18" s="100">
        <v>119000</v>
      </c>
      <c r="F18" s="100">
        <v>119000</v>
      </c>
      <c r="G18" s="100">
        <v>119000</v>
      </c>
      <c r="H18" s="100">
        <v>119000</v>
      </c>
      <c r="I18" s="100">
        <v>119000</v>
      </c>
      <c r="J18" s="100">
        <v>119000</v>
      </c>
      <c r="K18" s="100">
        <v>119000</v>
      </c>
      <c r="L18" s="100">
        <v>119000</v>
      </c>
      <c r="M18" s="100">
        <v>119000</v>
      </c>
      <c r="N18" s="100">
        <v>119000</v>
      </c>
      <c r="O18" s="100">
        <v>119000</v>
      </c>
    </row>
    <row r="19" spans="1:15" x14ac:dyDescent="0.25">
      <c r="A19" s="94">
        <v>27101</v>
      </c>
      <c r="B19" s="94" t="s">
        <v>37</v>
      </c>
      <c r="C19" s="100">
        <v>360000</v>
      </c>
      <c r="D19" s="100">
        <v>0</v>
      </c>
      <c r="E19" s="100">
        <v>180000</v>
      </c>
      <c r="F19" s="100">
        <v>0</v>
      </c>
      <c r="G19" s="100">
        <v>0</v>
      </c>
      <c r="H19" s="100">
        <v>0</v>
      </c>
      <c r="I19" s="100">
        <v>0</v>
      </c>
      <c r="J19" s="100">
        <v>0</v>
      </c>
      <c r="K19" s="100">
        <v>180000</v>
      </c>
      <c r="L19" s="100">
        <v>0</v>
      </c>
      <c r="M19" s="100">
        <v>0</v>
      </c>
      <c r="N19" s="100">
        <v>0</v>
      </c>
      <c r="O19" s="100">
        <v>0</v>
      </c>
    </row>
    <row r="20" spans="1:15" ht="30" x14ac:dyDescent="0.25">
      <c r="A20" s="94">
        <v>27202</v>
      </c>
      <c r="B20" s="94" t="s">
        <v>38</v>
      </c>
      <c r="C20" s="100">
        <v>12000</v>
      </c>
      <c r="D20" s="100">
        <v>1000</v>
      </c>
      <c r="E20" s="100">
        <v>1000</v>
      </c>
      <c r="F20" s="100">
        <v>1000</v>
      </c>
      <c r="G20" s="100">
        <v>1000</v>
      </c>
      <c r="H20" s="100">
        <v>1000</v>
      </c>
      <c r="I20" s="100">
        <v>1000</v>
      </c>
      <c r="J20" s="100">
        <v>1000</v>
      </c>
      <c r="K20" s="100">
        <v>1000</v>
      </c>
      <c r="L20" s="100">
        <v>1000</v>
      </c>
      <c r="M20" s="100">
        <v>1000</v>
      </c>
      <c r="N20" s="100">
        <v>1000</v>
      </c>
      <c r="O20" s="100">
        <v>1000</v>
      </c>
    </row>
    <row r="21" spans="1:15" x14ac:dyDescent="0.25">
      <c r="A21" s="112">
        <v>30000</v>
      </c>
      <c r="B21" s="112" t="s">
        <v>41</v>
      </c>
      <c r="C21" s="116">
        <v>5452777</v>
      </c>
      <c r="D21" s="116">
        <v>443951</v>
      </c>
      <c r="E21" s="116">
        <v>443950</v>
      </c>
      <c r="F21" s="116">
        <v>443950</v>
      </c>
      <c r="G21" s="116">
        <v>443950</v>
      </c>
      <c r="H21" s="116">
        <v>443950</v>
      </c>
      <c r="I21" s="116">
        <v>443950</v>
      </c>
      <c r="J21" s="116">
        <v>463950</v>
      </c>
      <c r="K21" s="116">
        <v>463950</v>
      </c>
      <c r="L21" s="116">
        <v>463950</v>
      </c>
      <c r="M21" s="116">
        <v>469326</v>
      </c>
      <c r="N21" s="116">
        <v>463950</v>
      </c>
      <c r="O21" s="116">
        <v>463950</v>
      </c>
    </row>
    <row r="22" spans="1:15" ht="45" x14ac:dyDescent="0.25">
      <c r="A22" s="94">
        <v>31102</v>
      </c>
      <c r="B22" s="94" t="s">
        <v>43</v>
      </c>
      <c r="C22" s="100">
        <v>4164000</v>
      </c>
      <c r="D22" s="100">
        <v>337000</v>
      </c>
      <c r="E22" s="100">
        <v>337000</v>
      </c>
      <c r="F22" s="100">
        <v>337000</v>
      </c>
      <c r="G22" s="100">
        <v>337000</v>
      </c>
      <c r="H22" s="100">
        <v>337000</v>
      </c>
      <c r="I22" s="100">
        <v>337000</v>
      </c>
      <c r="J22" s="100">
        <v>357000</v>
      </c>
      <c r="K22" s="100">
        <v>357000</v>
      </c>
      <c r="L22" s="100">
        <v>357000</v>
      </c>
      <c r="M22" s="100">
        <v>357000</v>
      </c>
      <c r="N22" s="100">
        <v>357000</v>
      </c>
      <c r="O22" s="100">
        <v>357000</v>
      </c>
    </row>
    <row r="23" spans="1:15" ht="30" x14ac:dyDescent="0.25">
      <c r="A23" s="94">
        <v>31401</v>
      </c>
      <c r="B23" s="94" t="s">
        <v>44</v>
      </c>
      <c r="C23" s="100">
        <v>27600</v>
      </c>
      <c r="D23" s="100">
        <v>2300</v>
      </c>
      <c r="E23" s="100">
        <v>2300</v>
      </c>
      <c r="F23" s="100">
        <v>2300</v>
      </c>
      <c r="G23" s="100">
        <v>2300</v>
      </c>
      <c r="H23" s="100">
        <v>2300</v>
      </c>
      <c r="I23" s="100">
        <v>2300</v>
      </c>
      <c r="J23" s="100">
        <v>2300</v>
      </c>
      <c r="K23" s="100">
        <v>2300</v>
      </c>
      <c r="L23" s="100">
        <v>2300</v>
      </c>
      <c r="M23" s="100">
        <v>2300</v>
      </c>
      <c r="N23" s="100">
        <v>2300</v>
      </c>
      <c r="O23" s="100">
        <v>2300</v>
      </c>
    </row>
    <row r="24" spans="1:15" x14ac:dyDescent="0.25">
      <c r="A24" s="94">
        <v>31801</v>
      </c>
      <c r="B24" s="94" t="s">
        <v>45</v>
      </c>
      <c r="C24" s="100">
        <v>1800</v>
      </c>
      <c r="D24" s="100">
        <v>150</v>
      </c>
      <c r="E24" s="100">
        <v>150</v>
      </c>
      <c r="F24" s="100">
        <v>150</v>
      </c>
      <c r="G24" s="100">
        <v>150</v>
      </c>
      <c r="H24" s="100">
        <v>150</v>
      </c>
      <c r="I24" s="100">
        <v>150</v>
      </c>
      <c r="J24" s="100">
        <v>150</v>
      </c>
      <c r="K24" s="100">
        <v>150</v>
      </c>
      <c r="L24" s="100">
        <v>150</v>
      </c>
      <c r="M24" s="100">
        <v>150</v>
      </c>
      <c r="N24" s="100">
        <v>150</v>
      </c>
      <c r="O24" s="100">
        <v>150</v>
      </c>
    </row>
    <row r="25" spans="1:15" ht="30" x14ac:dyDescent="0.25">
      <c r="A25" s="94">
        <v>32302</v>
      </c>
      <c r="B25" s="94" t="s">
        <v>48</v>
      </c>
      <c r="C25" s="100">
        <v>36000</v>
      </c>
      <c r="D25" s="100">
        <v>3000</v>
      </c>
      <c r="E25" s="100">
        <v>3000</v>
      </c>
      <c r="F25" s="100">
        <v>3000</v>
      </c>
      <c r="G25" s="100">
        <v>3000</v>
      </c>
      <c r="H25" s="100">
        <v>3000</v>
      </c>
      <c r="I25" s="100">
        <v>3000</v>
      </c>
      <c r="J25" s="100">
        <v>3000</v>
      </c>
      <c r="K25" s="100">
        <v>3000</v>
      </c>
      <c r="L25" s="100">
        <v>3000</v>
      </c>
      <c r="M25" s="100">
        <v>3000</v>
      </c>
      <c r="N25" s="100">
        <v>3000</v>
      </c>
      <c r="O25" s="100">
        <v>3000</v>
      </c>
    </row>
    <row r="26" spans="1:15" ht="105" x14ac:dyDescent="0.25">
      <c r="A26" s="94">
        <v>32502</v>
      </c>
      <c r="B26" s="94" t="s">
        <v>49</v>
      </c>
      <c r="C26" s="100">
        <v>5376</v>
      </c>
      <c r="D26" s="100">
        <v>0</v>
      </c>
      <c r="E26" s="100">
        <v>0</v>
      </c>
      <c r="F26" s="100">
        <v>0</v>
      </c>
      <c r="G26" s="100">
        <v>0</v>
      </c>
      <c r="H26" s="100">
        <v>0</v>
      </c>
      <c r="I26" s="100">
        <v>0</v>
      </c>
      <c r="J26" s="100">
        <v>0</v>
      </c>
      <c r="K26" s="100">
        <v>0</v>
      </c>
      <c r="L26" s="100">
        <v>0</v>
      </c>
      <c r="M26" s="100">
        <v>5376</v>
      </c>
      <c r="N26" s="100">
        <v>0</v>
      </c>
      <c r="O26" s="100">
        <v>0</v>
      </c>
    </row>
    <row r="27" spans="1:15" ht="45" x14ac:dyDescent="0.25">
      <c r="A27" s="94">
        <v>33101</v>
      </c>
      <c r="B27" s="94" t="s">
        <v>50</v>
      </c>
      <c r="C27" s="100">
        <v>48000</v>
      </c>
      <c r="D27" s="100">
        <v>4000</v>
      </c>
      <c r="E27" s="100">
        <v>4000</v>
      </c>
      <c r="F27" s="100">
        <v>4000</v>
      </c>
      <c r="G27" s="100">
        <v>4000</v>
      </c>
      <c r="H27" s="100">
        <v>4000</v>
      </c>
      <c r="I27" s="100">
        <v>4000</v>
      </c>
      <c r="J27" s="100">
        <v>4000</v>
      </c>
      <c r="K27" s="100">
        <v>4000</v>
      </c>
      <c r="L27" s="100">
        <v>4000</v>
      </c>
      <c r="M27" s="100">
        <v>4000</v>
      </c>
      <c r="N27" s="100">
        <v>4000</v>
      </c>
      <c r="O27" s="100">
        <v>4000</v>
      </c>
    </row>
    <row r="28" spans="1:15" x14ac:dyDescent="0.25">
      <c r="A28" s="94">
        <v>34701</v>
      </c>
      <c r="B28" s="94" t="s">
        <v>56</v>
      </c>
      <c r="C28" s="100">
        <v>60000</v>
      </c>
      <c r="D28" s="100">
        <v>5000</v>
      </c>
      <c r="E28" s="100">
        <v>5000</v>
      </c>
      <c r="F28" s="100">
        <v>5000</v>
      </c>
      <c r="G28" s="100">
        <v>5000</v>
      </c>
      <c r="H28" s="100">
        <v>5000</v>
      </c>
      <c r="I28" s="100">
        <v>5000</v>
      </c>
      <c r="J28" s="100">
        <v>5000</v>
      </c>
      <c r="K28" s="100">
        <v>5000</v>
      </c>
      <c r="L28" s="100">
        <v>5000</v>
      </c>
      <c r="M28" s="100">
        <v>5000</v>
      </c>
      <c r="N28" s="100">
        <v>5000</v>
      </c>
      <c r="O28" s="100">
        <v>5000</v>
      </c>
    </row>
    <row r="29" spans="1:15" ht="75" x14ac:dyDescent="0.25">
      <c r="A29" s="94">
        <v>35102</v>
      </c>
      <c r="B29" s="94" t="s">
        <v>58</v>
      </c>
      <c r="C29" s="100">
        <v>180000</v>
      </c>
      <c r="D29" s="100">
        <v>15000</v>
      </c>
      <c r="E29" s="100">
        <v>15000</v>
      </c>
      <c r="F29" s="100">
        <v>15000</v>
      </c>
      <c r="G29" s="100">
        <v>15000</v>
      </c>
      <c r="H29" s="100">
        <v>15000</v>
      </c>
      <c r="I29" s="100">
        <v>15000</v>
      </c>
      <c r="J29" s="100">
        <v>15000</v>
      </c>
      <c r="K29" s="100">
        <v>15000</v>
      </c>
      <c r="L29" s="100">
        <v>15000</v>
      </c>
      <c r="M29" s="100">
        <v>15000</v>
      </c>
      <c r="N29" s="100">
        <v>15000</v>
      </c>
      <c r="O29" s="100">
        <v>15000</v>
      </c>
    </row>
    <row r="30" spans="1:15" ht="60" x14ac:dyDescent="0.25">
      <c r="A30" s="94">
        <v>35501</v>
      </c>
      <c r="B30" s="94" t="s">
        <v>59</v>
      </c>
      <c r="C30" s="100">
        <v>420000</v>
      </c>
      <c r="D30" s="100">
        <v>35000</v>
      </c>
      <c r="E30" s="100">
        <v>35000</v>
      </c>
      <c r="F30" s="100">
        <v>35000</v>
      </c>
      <c r="G30" s="100">
        <v>35000</v>
      </c>
      <c r="H30" s="100">
        <v>35000</v>
      </c>
      <c r="I30" s="100">
        <v>35000</v>
      </c>
      <c r="J30" s="100">
        <v>35000</v>
      </c>
      <c r="K30" s="100">
        <v>35000</v>
      </c>
      <c r="L30" s="100">
        <v>35000</v>
      </c>
      <c r="M30" s="100">
        <v>35000</v>
      </c>
      <c r="N30" s="100">
        <v>35000</v>
      </c>
      <c r="O30" s="100">
        <v>35000</v>
      </c>
    </row>
    <row r="31" spans="1:15" x14ac:dyDescent="0.25">
      <c r="A31" s="94">
        <v>37501</v>
      </c>
      <c r="B31" s="94" t="s">
        <v>64</v>
      </c>
      <c r="C31" s="100">
        <v>132000</v>
      </c>
      <c r="D31" s="100">
        <v>11000</v>
      </c>
      <c r="E31" s="100">
        <v>11000</v>
      </c>
      <c r="F31" s="100">
        <v>11000</v>
      </c>
      <c r="G31" s="100">
        <v>11000</v>
      </c>
      <c r="H31" s="100">
        <v>11000</v>
      </c>
      <c r="I31" s="100">
        <v>11000</v>
      </c>
      <c r="J31" s="100">
        <v>11000</v>
      </c>
      <c r="K31" s="100">
        <v>11000</v>
      </c>
      <c r="L31" s="100">
        <v>11000</v>
      </c>
      <c r="M31" s="100">
        <v>11000</v>
      </c>
      <c r="N31" s="100">
        <v>11000</v>
      </c>
      <c r="O31" s="100">
        <v>11000</v>
      </c>
    </row>
    <row r="32" spans="1:15" x14ac:dyDescent="0.25">
      <c r="A32" s="94">
        <v>38101</v>
      </c>
      <c r="B32" s="94" t="s">
        <v>65</v>
      </c>
      <c r="C32" s="100">
        <v>144000</v>
      </c>
      <c r="D32" s="100">
        <v>12000</v>
      </c>
      <c r="E32" s="100">
        <v>12000</v>
      </c>
      <c r="F32" s="100">
        <v>12000</v>
      </c>
      <c r="G32" s="100">
        <v>12000</v>
      </c>
      <c r="H32" s="100">
        <v>12000</v>
      </c>
      <c r="I32" s="100">
        <v>12000</v>
      </c>
      <c r="J32" s="100">
        <v>12000</v>
      </c>
      <c r="K32" s="100">
        <v>12000</v>
      </c>
      <c r="L32" s="100">
        <v>12000</v>
      </c>
      <c r="M32" s="100">
        <v>12000</v>
      </c>
      <c r="N32" s="100">
        <v>12000</v>
      </c>
      <c r="O32" s="100">
        <v>12000</v>
      </c>
    </row>
    <row r="33" spans="1:15" x14ac:dyDescent="0.25">
      <c r="A33" s="94">
        <v>39207</v>
      </c>
      <c r="B33" s="94" t="s">
        <v>66</v>
      </c>
      <c r="C33" s="100">
        <v>18000</v>
      </c>
      <c r="D33" s="100">
        <v>1500</v>
      </c>
      <c r="E33" s="100">
        <v>1500</v>
      </c>
      <c r="F33" s="100">
        <v>1500</v>
      </c>
      <c r="G33" s="100">
        <v>1500</v>
      </c>
      <c r="H33" s="100">
        <v>1500</v>
      </c>
      <c r="I33" s="100">
        <v>1500</v>
      </c>
      <c r="J33" s="100">
        <v>1500</v>
      </c>
      <c r="K33" s="100">
        <v>1500</v>
      </c>
      <c r="L33" s="100">
        <v>1500</v>
      </c>
      <c r="M33" s="100">
        <v>1500</v>
      </c>
      <c r="N33" s="100">
        <v>1500</v>
      </c>
      <c r="O33" s="100">
        <v>1500</v>
      </c>
    </row>
    <row r="34" spans="1:15" ht="30" x14ac:dyDescent="0.25">
      <c r="A34" s="94">
        <v>39801</v>
      </c>
      <c r="B34" s="94" t="s">
        <v>67</v>
      </c>
      <c r="C34" s="100">
        <v>216001</v>
      </c>
      <c r="D34" s="100">
        <v>18001</v>
      </c>
      <c r="E34" s="100">
        <v>18000</v>
      </c>
      <c r="F34" s="100">
        <v>18000</v>
      </c>
      <c r="G34" s="100">
        <v>18000</v>
      </c>
      <c r="H34" s="100">
        <v>18000</v>
      </c>
      <c r="I34" s="100">
        <v>18000</v>
      </c>
      <c r="J34" s="100">
        <v>18000</v>
      </c>
      <c r="K34" s="100">
        <v>18000</v>
      </c>
      <c r="L34" s="100">
        <v>18000</v>
      </c>
      <c r="M34" s="100">
        <v>18000</v>
      </c>
      <c r="N34" s="100">
        <v>18000</v>
      </c>
      <c r="O34" s="100">
        <v>18000</v>
      </c>
    </row>
    <row r="35" spans="1:15" ht="38.25" x14ac:dyDescent="0.25">
      <c r="A35" s="112">
        <v>40000</v>
      </c>
      <c r="B35" s="112" t="s">
        <v>69</v>
      </c>
      <c r="C35" s="116">
        <v>624000</v>
      </c>
      <c r="D35" s="116">
        <v>99000</v>
      </c>
      <c r="E35" s="116">
        <v>52000</v>
      </c>
      <c r="F35" s="116">
        <v>52000</v>
      </c>
      <c r="G35" s="116">
        <v>52000</v>
      </c>
      <c r="H35" s="116">
        <v>52000</v>
      </c>
      <c r="I35" s="116">
        <v>52000</v>
      </c>
      <c r="J35" s="116">
        <v>52000</v>
      </c>
      <c r="K35" s="116">
        <v>52000</v>
      </c>
      <c r="L35" s="116">
        <v>52000</v>
      </c>
      <c r="M35" s="116">
        <v>52000</v>
      </c>
      <c r="N35" s="116">
        <v>52000</v>
      </c>
      <c r="O35" s="116">
        <v>5000</v>
      </c>
    </row>
    <row r="36" spans="1:15" ht="30" x14ac:dyDescent="0.25">
      <c r="A36" s="94">
        <v>44108</v>
      </c>
      <c r="B36" s="94" t="s">
        <v>70</v>
      </c>
      <c r="C36" s="100">
        <v>564000</v>
      </c>
      <c r="D36" s="100">
        <v>94000</v>
      </c>
      <c r="E36" s="100">
        <v>47000</v>
      </c>
      <c r="F36" s="100">
        <v>47000</v>
      </c>
      <c r="G36" s="100">
        <v>47000</v>
      </c>
      <c r="H36" s="100">
        <v>47000</v>
      </c>
      <c r="I36" s="100">
        <v>47000</v>
      </c>
      <c r="J36" s="100">
        <v>47000</v>
      </c>
      <c r="K36" s="100">
        <v>47000</v>
      </c>
      <c r="L36" s="100">
        <v>47000</v>
      </c>
      <c r="M36" s="100">
        <v>47000</v>
      </c>
      <c r="N36" s="100">
        <v>47000</v>
      </c>
      <c r="O36" s="100">
        <v>0</v>
      </c>
    </row>
    <row r="37" spans="1:15" x14ac:dyDescent="0.25">
      <c r="A37" s="94">
        <v>44110</v>
      </c>
      <c r="B37" s="94" t="s">
        <v>71</v>
      </c>
      <c r="C37" s="100">
        <v>60000</v>
      </c>
      <c r="D37" s="100">
        <v>5000</v>
      </c>
      <c r="E37" s="100">
        <v>5000</v>
      </c>
      <c r="F37" s="100">
        <v>5000</v>
      </c>
      <c r="G37" s="100">
        <v>5000</v>
      </c>
      <c r="H37" s="100">
        <v>5000</v>
      </c>
      <c r="I37" s="100">
        <v>5000</v>
      </c>
      <c r="J37" s="100">
        <v>5000</v>
      </c>
      <c r="K37" s="100">
        <v>5000</v>
      </c>
      <c r="L37" s="100">
        <v>5000</v>
      </c>
      <c r="M37" s="100">
        <v>5000</v>
      </c>
      <c r="N37" s="100">
        <v>5000</v>
      </c>
      <c r="O37" s="100">
        <v>5000</v>
      </c>
    </row>
    <row r="38" spans="1:15" ht="25.5" x14ac:dyDescent="0.25">
      <c r="A38" s="112">
        <v>50000</v>
      </c>
      <c r="B38" s="112" t="s">
        <v>72</v>
      </c>
      <c r="C38" s="116">
        <v>967500</v>
      </c>
      <c r="D38" s="116">
        <v>15000</v>
      </c>
      <c r="E38" s="116">
        <v>6000</v>
      </c>
      <c r="F38" s="116">
        <v>0</v>
      </c>
      <c r="G38" s="116">
        <v>0</v>
      </c>
      <c r="H38" s="116">
        <v>0</v>
      </c>
      <c r="I38" s="116">
        <v>0</v>
      </c>
      <c r="J38" s="116">
        <v>0</v>
      </c>
      <c r="K38" s="116">
        <v>946500</v>
      </c>
      <c r="L38" s="116">
        <v>0</v>
      </c>
      <c r="M38" s="116">
        <v>0</v>
      </c>
      <c r="N38" s="116">
        <v>0</v>
      </c>
      <c r="O38" s="116">
        <v>0</v>
      </c>
    </row>
    <row r="39" spans="1:15" x14ac:dyDescent="0.25">
      <c r="A39" s="94">
        <v>51101</v>
      </c>
      <c r="B39" s="94" t="s">
        <v>73</v>
      </c>
      <c r="C39" s="100">
        <v>21000</v>
      </c>
      <c r="D39" s="100">
        <v>15000</v>
      </c>
      <c r="E39" s="100">
        <v>6000</v>
      </c>
      <c r="F39" s="100">
        <v>0</v>
      </c>
      <c r="G39" s="100">
        <v>0</v>
      </c>
      <c r="H39" s="100">
        <v>0</v>
      </c>
      <c r="I39" s="100">
        <v>0</v>
      </c>
      <c r="J39" s="100">
        <v>0</v>
      </c>
      <c r="K39" s="100">
        <v>0</v>
      </c>
      <c r="L39" s="100">
        <v>0</v>
      </c>
      <c r="M39" s="100">
        <v>0</v>
      </c>
      <c r="N39" s="100">
        <v>0</v>
      </c>
      <c r="O39" s="100">
        <v>0</v>
      </c>
    </row>
    <row r="40" spans="1:15" ht="75" x14ac:dyDescent="0.25">
      <c r="A40" s="94">
        <v>54101</v>
      </c>
      <c r="B40" s="94" t="s">
        <v>76</v>
      </c>
      <c r="C40" s="100">
        <v>946500</v>
      </c>
      <c r="D40" s="100">
        <v>0</v>
      </c>
      <c r="E40" s="100">
        <v>0</v>
      </c>
      <c r="F40" s="100">
        <v>0</v>
      </c>
      <c r="G40" s="100">
        <v>0</v>
      </c>
      <c r="H40" s="100">
        <v>0</v>
      </c>
      <c r="I40" s="100">
        <v>0</v>
      </c>
      <c r="J40" s="100">
        <v>0</v>
      </c>
      <c r="K40" s="100">
        <v>946500</v>
      </c>
      <c r="L40" s="100">
        <v>0</v>
      </c>
      <c r="M40" s="100">
        <v>0</v>
      </c>
      <c r="N40" s="100">
        <v>0</v>
      </c>
      <c r="O40" s="100">
        <v>0</v>
      </c>
    </row>
    <row r="41" spans="1:15" x14ac:dyDescent="0.25">
      <c r="C41" s="100"/>
      <c r="D41" s="100"/>
      <c r="E41" s="100"/>
      <c r="F41" s="100"/>
      <c r="G41" s="100"/>
      <c r="H41" s="100"/>
      <c r="I41" s="100"/>
      <c r="J41" s="100"/>
      <c r="K41" s="100"/>
      <c r="L41" s="100"/>
      <c r="M41" s="100"/>
      <c r="N41" s="100"/>
      <c r="O41" s="100"/>
    </row>
    <row r="42" spans="1:15" ht="51" x14ac:dyDescent="0.25">
      <c r="A42" s="112" t="s">
        <v>939</v>
      </c>
      <c r="B42" s="112" t="s">
        <v>940</v>
      </c>
      <c r="C42" s="116">
        <v>18245658</v>
      </c>
      <c r="D42" s="116">
        <v>1386405</v>
      </c>
      <c r="E42" s="116">
        <v>1560401</v>
      </c>
      <c r="F42" s="116">
        <v>1324404</v>
      </c>
      <c r="G42" s="116">
        <v>1324404</v>
      </c>
      <c r="H42" s="116">
        <v>1324404</v>
      </c>
      <c r="I42" s="116">
        <v>1324404</v>
      </c>
      <c r="J42" s="116">
        <v>1344404</v>
      </c>
      <c r="K42" s="116">
        <v>2520901</v>
      </c>
      <c r="L42" s="116">
        <v>1344404</v>
      </c>
      <c r="M42" s="116">
        <v>1349780</v>
      </c>
      <c r="N42" s="116">
        <v>1344404</v>
      </c>
      <c r="O42" s="116">
        <v>2097343</v>
      </c>
    </row>
    <row r="43" spans="1:15" x14ac:dyDescent="0.25">
      <c r="C43" s="100"/>
      <c r="D43" s="100"/>
      <c r="E43" s="100"/>
      <c r="F43" s="100"/>
      <c r="G43" s="100"/>
      <c r="H43" s="100"/>
      <c r="I43" s="100"/>
      <c r="J43" s="100"/>
      <c r="K43" s="100"/>
      <c r="L43" s="100"/>
      <c r="M43" s="100"/>
      <c r="N43" s="100"/>
      <c r="O43" s="100"/>
    </row>
    <row r="44" spans="1:15" ht="15.75" x14ac:dyDescent="0.25">
      <c r="A44" s="365" t="s">
        <v>90</v>
      </c>
      <c r="B44" s="365"/>
      <c r="C44" s="365"/>
      <c r="D44" s="365"/>
      <c r="E44" s="365"/>
      <c r="F44" s="365"/>
      <c r="G44" s="365"/>
      <c r="H44" s="365"/>
      <c r="I44" s="365"/>
      <c r="J44" s="365"/>
      <c r="K44" s="365"/>
      <c r="L44" s="365"/>
      <c r="M44" s="365"/>
      <c r="N44" s="365"/>
      <c r="O44" s="365"/>
    </row>
    <row r="45" spans="1:15" x14ac:dyDescent="0.25">
      <c r="C45" s="100"/>
      <c r="D45" s="100"/>
      <c r="E45" s="100"/>
      <c r="F45" s="100"/>
      <c r="G45" s="100"/>
      <c r="H45" s="100"/>
      <c r="I45" s="100"/>
      <c r="J45" s="100"/>
      <c r="K45" s="100"/>
      <c r="L45" s="100"/>
      <c r="M45" s="100"/>
      <c r="N45" s="100"/>
      <c r="O45" s="100"/>
    </row>
    <row r="46" spans="1:15" x14ac:dyDescent="0.25">
      <c r="A46" s="113" t="s">
        <v>3</v>
      </c>
      <c r="B46" s="113" t="s">
        <v>87</v>
      </c>
      <c r="C46" s="114" t="s">
        <v>5</v>
      </c>
      <c r="D46" s="114" t="s">
        <v>6</v>
      </c>
      <c r="E46" s="114" t="s">
        <v>7</v>
      </c>
      <c r="F46" s="114" t="s">
        <v>8</v>
      </c>
      <c r="G46" s="114" t="s">
        <v>9</v>
      </c>
      <c r="H46" s="114" t="s">
        <v>10</v>
      </c>
      <c r="I46" s="114" t="s">
        <v>11</v>
      </c>
      <c r="J46" s="114" t="s">
        <v>12</v>
      </c>
      <c r="K46" s="114" t="s">
        <v>13</v>
      </c>
      <c r="L46" s="114" t="s">
        <v>14</v>
      </c>
      <c r="M46" s="114" t="s">
        <v>15</v>
      </c>
      <c r="N46" s="114" t="s">
        <v>16</v>
      </c>
      <c r="O46" s="114" t="s">
        <v>17</v>
      </c>
    </row>
    <row r="47" spans="1:15" x14ac:dyDescent="0.25">
      <c r="C47" s="100"/>
      <c r="D47" s="100"/>
      <c r="E47" s="100"/>
      <c r="F47" s="100"/>
      <c r="G47" s="100"/>
      <c r="H47" s="100"/>
      <c r="I47" s="100"/>
      <c r="J47" s="100"/>
      <c r="K47" s="100"/>
      <c r="L47" s="100"/>
      <c r="M47" s="100"/>
      <c r="N47" s="100"/>
      <c r="O47" s="100"/>
    </row>
    <row r="48" spans="1:15" x14ac:dyDescent="0.25">
      <c r="A48" s="112">
        <v>10000</v>
      </c>
      <c r="B48" s="112" t="s">
        <v>18</v>
      </c>
      <c r="C48" s="116">
        <v>8459381</v>
      </c>
      <c r="D48" s="116">
        <v>629954</v>
      </c>
      <c r="E48" s="116">
        <v>679951</v>
      </c>
      <c r="F48" s="116">
        <v>629954</v>
      </c>
      <c r="G48" s="116">
        <v>629954</v>
      </c>
      <c r="H48" s="116">
        <v>629954</v>
      </c>
      <c r="I48" s="116">
        <v>629954</v>
      </c>
      <c r="J48" s="116">
        <v>629954</v>
      </c>
      <c r="K48" s="116">
        <v>679951</v>
      </c>
      <c r="L48" s="116">
        <v>629954</v>
      </c>
      <c r="M48" s="116">
        <v>629954</v>
      </c>
      <c r="N48" s="116">
        <v>629954</v>
      </c>
      <c r="O48" s="116">
        <v>1429893</v>
      </c>
    </row>
    <row r="49" spans="1:15" x14ac:dyDescent="0.25">
      <c r="A49" s="112">
        <v>20000</v>
      </c>
      <c r="B49" s="112" t="s">
        <v>25</v>
      </c>
      <c r="C49" s="116">
        <v>2742000</v>
      </c>
      <c r="D49" s="116">
        <v>198500</v>
      </c>
      <c r="E49" s="116">
        <v>378500</v>
      </c>
      <c r="F49" s="116">
        <v>198500</v>
      </c>
      <c r="G49" s="116">
        <v>198500</v>
      </c>
      <c r="H49" s="116">
        <v>198500</v>
      </c>
      <c r="I49" s="116">
        <v>198500</v>
      </c>
      <c r="J49" s="116">
        <v>198500</v>
      </c>
      <c r="K49" s="116">
        <v>378500</v>
      </c>
      <c r="L49" s="116">
        <v>198500</v>
      </c>
      <c r="M49" s="116">
        <v>198500</v>
      </c>
      <c r="N49" s="116">
        <v>198500</v>
      </c>
      <c r="O49" s="116">
        <v>198500</v>
      </c>
    </row>
    <row r="50" spans="1:15" x14ac:dyDescent="0.25">
      <c r="A50" s="112">
        <v>30000</v>
      </c>
      <c r="B50" s="112" t="s">
        <v>41</v>
      </c>
      <c r="C50" s="116">
        <v>5452777</v>
      </c>
      <c r="D50" s="116">
        <v>443951</v>
      </c>
      <c r="E50" s="116">
        <v>443950</v>
      </c>
      <c r="F50" s="116">
        <v>443950</v>
      </c>
      <c r="G50" s="116">
        <v>443950</v>
      </c>
      <c r="H50" s="116">
        <v>443950</v>
      </c>
      <c r="I50" s="116">
        <v>443950</v>
      </c>
      <c r="J50" s="116">
        <v>463950</v>
      </c>
      <c r="K50" s="116">
        <v>463950</v>
      </c>
      <c r="L50" s="116">
        <v>463950</v>
      </c>
      <c r="M50" s="116">
        <v>469326</v>
      </c>
      <c r="N50" s="116">
        <v>463950</v>
      </c>
      <c r="O50" s="116">
        <v>463950</v>
      </c>
    </row>
    <row r="51" spans="1:15" ht="38.25" x14ac:dyDescent="0.25">
      <c r="A51" s="112">
        <v>40000</v>
      </c>
      <c r="B51" s="112" t="s">
        <v>69</v>
      </c>
      <c r="C51" s="116">
        <v>624000</v>
      </c>
      <c r="D51" s="116">
        <v>99000</v>
      </c>
      <c r="E51" s="116">
        <v>52000</v>
      </c>
      <c r="F51" s="116">
        <v>52000</v>
      </c>
      <c r="G51" s="116">
        <v>52000</v>
      </c>
      <c r="H51" s="116">
        <v>52000</v>
      </c>
      <c r="I51" s="116">
        <v>52000</v>
      </c>
      <c r="J51" s="116">
        <v>52000</v>
      </c>
      <c r="K51" s="116">
        <v>52000</v>
      </c>
      <c r="L51" s="116">
        <v>52000</v>
      </c>
      <c r="M51" s="116">
        <v>52000</v>
      </c>
      <c r="N51" s="116">
        <v>52000</v>
      </c>
      <c r="O51" s="116">
        <v>5000</v>
      </c>
    </row>
    <row r="52" spans="1:15" ht="25.5" x14ac:dyDescent="0.25">
      <c r="A52" s="112">
        <v>50000</v>
      </c>
      <c r="B52" s="112" t="s">
        <v>72</v>
      </c>
      <c r="C52" s="116">
        <v>967500</v>
      </c>
      <c r="D52" s="116">
        <v>15000</v>
      </c>
      <c r="E52" s="116">
        <v>6000</v>
      </c>
      <c r="F52" s="116">
        <v>0</v>
      </c>
      <c r="G52" s="116">
        <v>0</v>
      </c>
      <c r="H52" s="116">
        <v>0</v>
      </c>
      <c r="I52" s="116">
        <v>0</v>
      </c>
      <c r="J52" s="116">
        <v>0</v>
      </c>
      <c r="K52" s="116">
        <v>946500</v>
      </c>
      <c r="L52" s="116">
        <v>0</v>
      </c>
      <c r="M52" s="116">
        <v>0</v>
      </c>
      <c r="N52" s="116">
        <v>0</v>
      </c>
      <c r="O52" s="116">
        <v>0</v>
      </c>
    </row>
    <row r="53" spans="1:15" x14ac:dyDescent="0.25">
      <c r="C53" s="100"/>
      <c r="D53" s="100"/>
      <c r="E53" s="100"/>
      <c r="F53" s="100"/>
      <c r="G53" s="100"/>
      <c r="H53" s="100"/>
      <c r="I53" s="100"/>
      <c r="J53" s="100"/>
      <c r="K53" s="100"/>
      <c r="L53" s="100"/>
      <c r="M53" s="100"/>
      <c r="N53" s="100"/>
      <c r="O53" s="100"/>
    </row>
    <row r="54" spans="1:15" ht="51" x14ac:dyDescent="0.25">
      <c r="A54" s="115" t="s">
        <v>88</v>
      </c>
      <c r="B54" s="115" t="s">
        <v>940</v>
      </c>
      <c r="C54" s="117">
        <v>18245658</v>
      </c>
      <c r="D54" s="117">
        <v>1386405</v>
      </c>
      <c r="E54" s="117">
        <v>1560401</v>
      </c>
      <c r="F54" s="117">
        <v>1324404</v>
      </c>
      <c r="G54" s="117">
        <v>1324404</v>
      </c>
      <c r="H54" s="117">
        <v>1324404</v>
      </c>
      <c r="I54" s="117">
        <v>1324404</v>
      </c>
      <c r="J54" s="117">
        <v>1344404</v>
      </c>
      <c r="K54" s="117">
        <v>2520901</v>
      </c>
      <c r="L54" s="117">
        <v>1344404</v>
      </c>
      <c r="M54" s="117">
        <v>1349780</v>
      </c>
      <c r="N54" s="117">
        <v>1344404</v>
      </c>
      <c r="O54" s="117">
        <v>2097343</v>
      </c>
    </row>
    <row r="55" spans="1:15" x14ac:dyDescent="0.25">
      <c r="C55" s="100"/>
      <c r="D55" s="100"/>
      <c r="E55" s="100"/>
      <c r="F55" s="100"/>
      <c r="G55" s="100"/>
      <c r="H55" s="100"/>
      <c r="I55" s="100"/>
      <c r="J55" s="100"/>
      <c r="K55" s="100"/>
      <c r="L55" s="100"/>
      <c r="M55" s="100"/>
      <c r="N55" s="100"/>
      <c r="O55" s="100"/>
    </row>
  </sheetData>
  <mergeCells count="5">
    <mergeCell ref="A1:O1"/>
    <mergeCell ref="A2:O2"/>
    <mergeCell ref="A3:O3"/>
    <mergeCell ref="A4:O4"/>
    <mergeCell ref="A44:O44"/>
  </mergeCells>
  <pageMargins left="0.7" right="0.7" top="0.75" bottom="0.75" header="0.3" footer="0.3"/>
  <pageSetup paperSize="9" scale="31" orientation="landscape" r:id="rId1"/>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fitToPage="1"/>
  </sheetPr>
  <dimension ref="A1:F28"/>
  <sheetViews>
    <sheetView zoomScaleNormal="100" workbookViewId="0">
      <selection activeCell="H3" sqref="H3"/>
    </sheetView>
  </sheetViews>
  <sheetFormatPr baseColWidth="10" defaultColWidth="11.42578125" defaultRowHeight="15" x14ac:dyDescent="0.25"/>
  <cols>
    <col min="1" max="1" width="25.7109375" style="61" bestFit="1" customWidth="1"/>
    <col min="2" max="2" width="10.5703125" style="61" customWidth="1"/>
    <col min="3" max="3" width="32.28515625" style="61" customWidth="1"/>
    <col min="4" max="4" width="18.5703125" style="61" customWidth="1"/>
    <col min="5" max="5" width="11.7109375" style="61" customWidth="1"/>
    <col min="6" max="6" width="32.28515625" style="61" customWidth="1"/>
    <col min="7" max="16384" width="11.42578125" style="61"/>
  </cols>
  <sheetData>
    <row r="1" spans="1:6" ht="15.75" x14ac:dyDescent="0.25">
      <c r="A1" s="270" t="s">
        <v>0</v>
      </c>
      <c r="B1" s="271"/>
      <c r="C1" s="271"/>
      <c r="D1" s="271"/>
      <c r="E1" s="271"/>
      <c r="F1" s="272"/>
    </row>
    <row r="2" spans="1:6" ht="29.25" customHeight="1" x14ac:dyDescent="0.25">
      <c r="A2" s="273" t="s">
        <v>515</v>
      </c>
      <c r="B2" s="274"/>
      <c r="C2" s="274"/>
      <c r="D2" s="274"/>
      <c r="E2" s="275">
        <v>2022</v>
      </c>
      <c r="F2" s="82">
        <v>2022</v>
      </c>
    </row>
    <row r="3" spans="1:6" x14ac:dyDescent="0.25">
      <c r="A3" s="76" t="s">
        <v>500</v>
      </c>
      <c r="B3" s="269" t="s">
        <v>501</v>
      </c>
      <c r="C3" s="269"/>
      <c r="D3" s="76" t="s">
        <v>502</v>
      </c>
      <c r="E3" s="76" t="s">
        <v>503</v>
      </c>
      <c r="F3" s="76"/>
    </row>
    <row r="4" spans="1:6" x14ac:dyDescent="0.25">
      <c r="A4" s="76" t="s">
        <v>504</v>
      </c>
      <c r="B4" s="269" t="s">
        <v>505</v>
      </c>
      <c r="C4" s="269"/>
      <c r="D4" s="76" t="s">
        <v>506</v>
      </c>
      <c r="E4" s="76" t="s">
        <v>507</v>
      </c>
      <c r="F4" s="76"/>
    </row>
    <row r="5" spans="1:6" x14ac:dyDescent="0.25">
      <c r="A5" s="76" t="s">
        <v>508</v>
      </c>
      <c r="B5" s="269" t="s">
        <v>509</v>
      </c>
      <c r="C5" s="269"/>
      <c r="D5" s="76" t="s">
        <v>510</v>
      </c>
      <c r="E5" s="76" t="s">
        <v>511</v>
      </c>
      <c r="F5" s="76"/>
    </row>
    <row r="6" spans="1:6" x14ac:dyDescent="0.25">
      <c r="A6" s="76" t="s">
        <v>512</v>
      </c>
      <c r="B6" s="269" t="s">
        <v>513</v>
      </c>
      <c r="C6" s="269"/>
      <c r="D6" s="76"/>
      <c r="E6" s="76"/>
      <c r="F6" s="76"/>
    </row>
    <row r="11" spans="1:6" ht="16.5" customHeight="1" x14ac:dyDescent="0.25">
      <c r="D11" s="77"/>
    </row>
    <row r="12" spans="1:6" x14ac:dyDescent="0.25">
      <c r="D12" s="78"/>
    </row>
    <row r="13" spans="1:6" x14ac:dyDescent="0.25">
      <c r="A13" s="79"/>
    </row>
    <row r="14" spans="1:6" x14ac:dyDescent="0.25">
      <c r="A14" s="79"/>
    </row>
    <row r="15" spans="1:6" x14ac:dyDescent="0.25">
      <c r="A15" s="79"/>
    </row>
    <row r="16" spans="1:6" ht="15" customHeight="1" x14ac:dyDescent="0.25"/>
    <row r="18" spans="1:4" x14ac:dyDescent="0.25">
      <c r="A18" s="79"/>
    </row>
    <row r="19" spans="1:4" x14ac:dyDescent="0.25">
      <c r="A19" s="79"/>
    </row>
    <row r="20" spans="1:4" x14ac:dyDescent="0.25">
      <c r="A20" s="79"/>
    </row>
    <row r="21" spans="1:4" ht="24" customHeight="1" x14ac:dyDescent="0.25">
      <c r="D21" s="80"/>
    </row>
    <row r="22" spans="1:4" ht="27" customHeight="1" x14ac:dyDescent="0.25">
      <c r="D22" s="80"/>
    </row>
    <row r="23" spans="1:4" x14ac:dyDescent="0.25">
      <c r="A23" s="79"/>
    </row>
    <row r="24" spans="1:4" x14ac:dyDescent="0.25">
      <c r="A24" s="79"/>
    </row>
    <row r="25" spans="1:4" x14ac:dyDescent="0.25">
      <c r="A25" s="79"/>
    </row>
    <row r="26" spans="1:4" ht="27" customHeight="1" x14ac:dyDescent="0.25">
      <c r="D26" s="81"/>
    </row>
    <row r="27" spans="1:4" ht="26.25" customHeight="1" x14ac:dyDescent="0.25">
      <c r="D27" s="81"/>
    </row>
    <row r="28" spans="1:4" ht="19.5" customHeight="1" x14ac:dyDescent="0.25"/>
  </sheetData>
  <mergeCells count="6">
    <mergeCell ref="B4:C4"/>
    <mergeCell ref="B5:C5"/>
    <mergeCell ref="B6:C6"/>
    <mergeCell ref="A1:F1"/>
    <mergeCell ref="B3:C3"/>
    <mergeCell ref="A2:E2"/>
  </mergeCells>
  <conditionalFormatting sqref="D11:D12">
    <cfRule type="colorScale" priority="1">
      <colorScale>
        <cfvo type="min"/>
        <cfvo type="percentile" val="50"/>
        <cfvo type="max"/>
        <color rgb="FFF8696B"/>
        <color rgb="FFFFEB84"/>
        <color rgb="FF63BE7B"/>
      </colorScale>
    </cfRule>
  </conditionalFormatting>
  <pageMargins left="0.70866141732283472" right="0.70866141732283472" top="0.74803149606299213" bottom="0.74803149606299213" header="0.31496062992125984" footer="0.31496062992125984"/>
  <pageSetup paperSize="9" scale="99" orientation="landscape" r:id="rId1"/>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pageSetUpPr fitToPage="1"/>
  </sheetPr>
  <dimension ref="A1:F29"/>
  <sheetViews>
    <sheetView zoomScaleNormal="100" workbookViewId="0">
      <selection sqref="A1:F1"/>
    </sheetView>
  </sheetViews>
  <sheetFormatPr baseColWidth="10" defaultColWidth="11.42578125" defaultRowHeight="15" x14ac:dyDescent="0.25"/>
  <cols>
    <col min="1" max="1" width="25.7109375" style="61" bestFit="1" customWidth="1"/>
    <col min="2" max="2" width="10.5703125" style="61" customWidth="1"/>
    <col min="3" max="3" width="32.28515625" style="61" customWidth="1"/>
    <col min="4" max="4" width="18.5703125" style="61" customWidth="1"/>
    <col min="5" max="5" width="11.7109375" style="61" customWidth="1"/>
    <col min="6" max="6" width="32.28515625" style="61" customWidth="1"/>
    <col min="7" max="16384" width="11.42578125" style="61"/>
  </cols>
  <sheetData>
    <row r="1" spans="1:6" ht="15.75" x14ac:dyDescent="0.25">
      <c r="A1" s="270" t="s">
        <v>0</v>
      </c>
      <c r="B1" s="271"/>
      <c r="C1" s="271"/>
      <c r="D1" s="271"/>
      <c r="E1" s="271"/>
      <c r="F1" s="272"/>
    </row>
    <row r="2" spans="1:6" ht="33.75" customHeight="1" x14ac:dyDescent="0.25">
      <c r="A2" s="273" t="s">
        <v>515</v>
      </c>
      <c r="B2" s="274"/>
      <c r="C2" s="274"/>
      <c r="D2" s="274"/>
      <c r="E2" s="275">
        <v>2022</v>
      </c>
      <c r="F2" s="82">
        <v>2022</v>
      </c>
    </row>
    <row r="3" spans="1:6" x14ac:dyDescent="0.25">
      <c r="A3" s="76" t="s">
        <v>500</v>
      </c>
      <c r="B3" s="269" t="s">
        <v>501</v>
      </c>
      <c r="C3" s="269"/>
      <c r="D3" s="76" t="s">
        <v>502</v>
      </c>
      <c r="E3" s="76" t="s">
        <v>503</v>
      </c>
      <c r="F3" s="76"/>
    </row>
    <row r="4" spans="1:6" x14ac:dyDescent="0.25">
      <c r="A4" s="76" t="s">
        <v>504</v>
      </c>
      <c r="B4" s="269" t="s">
        <v>505</v>
      </c>
      <c r="C4" s="269"/>
      <c r="D4" s="76" t="s">
        <v>506</v>
      </c>
      <c r="E4" s="76" t="s">
        <v>507</v>
      </c>
      <c r="F4" s="76"/>
    </row>
    <row r="5" spans="1:6" x14ac:dyDescent="0.25">
      <c r="A5" s="76" t="s">
        <v>508</v>
      </c>
      <c r="B5" s="269" t="s">
        <v>509</v>
      </c>
      <c r="C5" s="269"/>
      <c r="D5" s="76" t="s">
        <v>510</v>
      </c>
      <c r="E5" s="76" t="s">
        <v>511</v>
      </c>
      <c r="F5" s="76"/>
    </row>
    <row r="6" spans="1:6" x14ac:dyDescent="0.25">
      <c r="A6" s="76" t="s">
        <v>512</v>
      </c>
      <c r="B6" s="269" t="s">
        <v>513</v>
      </c>
      <c r="C6" s="269"/>
      <c r="D6" s="76"/>
      <c r="E6" s="76"/>
      <c r="F6" s="76"/>
    </row>
    <row r="11" spans="1:6" ht="16.5" customHeight="1" x14ac:dyDescent="0.25">
      <c r="D11" s="77"/>
    </row>
    <row r="12" spans="1:6" x14ac:dyDescent="0.25">
      <c r="D12" s="78"/>
    </row>
    <row r="13" spans="1:6" x14ac:dyDescent="0.25">
      <c r="A13" s="79"/>
    </row>
    <row r="14" spans="1:6" x14ac:dyDescent="0.25">
      <c r="A14" s="79"/>
    </row>
    <row r="15" spans="1:6" x14ac:dyDescent="0.25">
      <c r="A15" s="79"/>
    </row>
    <row r="16" spans="1:6" x14ac:dyDescent="0.25">
      <c r="A16" s="79"/>
    </row>
    <row r="17" spans="1:4" ht="15" customHeight="1" x14ac:dyDescent="0.25"/>
    <row r="19" spans="1:4" x14ac:dyDescent="0.25">
      <c r="A19" s="79"/>
    </row>
    <row r="20" spans="1:4" x14ac:dyDescent="0.25">
      <c r="A20" s="79"/>
    </row>
    <row r="21" spans="1:4" x14ac:dyDescent="0.25">
      <c r="A21" s="79"/>
    </row>
    <row r="22" spans="1:4" ht="24" customHeight="1" x14ac:dyDescent="0.25">
      <c r="D22" s="80"/>
    </row>
    <row r="23" spans="1:4" ht="27" customHeight="1" x14ac:dyDescent="0.25">
      <c r="D23" s="80"/>
    </row>
    <row r="24" spans="1:4" x14ac:dyDescent="0.25">
      <c r="A24" s="79"/>
    </row>
    <row r="25" spans="1:4" x14ac:dyDescent="0.25">
      <c r="A25" s="79"/>
    </row>
    <row r="26" spans="1:4" x14ac:dyDescent="0.25">
      <c r="A26" s="79"/>
    </row>
    <row r="27" spans="1:4" x14ac:dyDescent="0.25">
      <c r="A27" s="79"/>
    </row>
    <row r="28" spans="1:4" ht="27" customHeight="1" x14ac:dyDescent="0.25">
      <c r="D28" s="81"/>
    </row>
    <row r="29" spans="1:4" ht="26.25" customHeight="1" x14ac:dyDescent="0.25">
      <c r="D29" s="81"/>
    </row>
  </sheetData>
  <mergeCells count="6">
    <mergeCell ref="B6:C6"/>
    <mergeCell ref="A2:E2"/>
    <mergeCell ref="A1:F1"/>
    <mergeCell ref="B3:C3"/>
    <mergeCell ref="B4:C4"/>
    <mergeCell ref="B5:C5"/>
  </mergeCells>
  <conditionalFormatting sqref="D11:D12">
    <cfRule type="colorScale" priority="1">
      <colorScale>
        <cfvo type="min"/>
        <cfvo type="percentile" val="50"/>
        <cfvo type="max"/>
        <color rgb="FFF8696B"/>
        <color rgb="FFFFEB84"/>
        <color rgb="FF63BE7B"/>
      </colorScale>
    </cfRule>
  </conditionalFormatting>
  <pageMargins left="0.70866141732283472" right="0.70866141732283472" top="0.74803149606299213" bottom="0.74803149606299213" header="0.31496062992125984" footer="0.31496062992125984"/>
  <pageSetup paperSize="9" scale="78" orientation="landscape" r:id="rId1"/>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pageSetUpPr fitToPage="1"/>
  </sheetPr>
  <dimension ref="A1:F28"/>
  <sheetViews>
    <sheetView zoomScaleNormal="100" workbookViewId="0">
      <selection activeCell="F2" sqref="F2"/>
    </sheetView>
  </sheetViews>
  <sheetFormatPr baseColWidth="10" defaultColWidth="11.42578125" defaultRowHeight="15" x14ac:dyDescent="0.25"/>
  <cols>
    <col min="1" max="1" width="25.7109375" style="61" bestFit="1" customWidth="1"/>
    <col min="2" max="2" width="10.5703125" style="61" customWidth="1"/>
    <col min="3" max="3" width="32.28515625" style="61" customWidth="1"/>
    <col min="4" max="4" width="18.5703125" style="61" customWidth="1"/>
    <col min="5" max="5" width="11.7109375" style="61" customWidth="1"/>
    <col min="6" max="6" width="32.28515625" style="61" customWidth="1"/>
    <col min="7" max="16384" width="11.42578125" style="61"/>
  </cols>
  <sheetData>
    <row r="1" spans="1:6" ht="15.75" x14ac:dyDescent="0.25">
      <c r="A1" s="270" t="s">
        <v>0</v>
      </c>
      <c r="B1" s="271"/>
      <c r="C1" s="271"/>
      <c r="D1" s="271"/>
      <c r="E1" s="271"/>
      <c r="F1" s="272"/>
    </row>
    <row r="2" spans="1:6" ht="23.25" customHeight="1" x14ac:dyDescent="0.25">
      <c r="A2" s="273" t="s">
        <v>517</v>
      </c>
      <c r="B2" s="274"/>
      <c r="C2" s="274"/>
      <c r="D2" s="274"/>
      <c r="E2" s="275"/>
      <c r="F2" s="82">
        <v>2022</v>
      </c>
    </row>
    <row r="3" spans="1:6" x14ac:dyDescent="0.25">
      <c r="A3" s="76" t="s">
        <v>500</v>
      </c>
      <c r="B3" s="269" t="s">
        <v>501</v>
      </c>
      <c r="C3" s="269"/>
      <c r="D3" s="76" t="s">
        <v>502</v>
      </c>
      <c r="E3" s="76" t="s">
        <v>503</v>
      </c>
      <c r="F3" s="76"/>
    </row>
    <row r="4" spans="1:6" x14ac:dyDescent="0.25">
      <c r="A4" s="76" t="s">
        <v>504</v>
      </c>
      <c r="B4" s="269" t="s">
        <v>505</v>
      </c>
      <c r="C4" s="269"/>
      <c r="D4" s="76" t="s">
        <v>506</v>
      </c>
      <c r="E4" s="76" t="s">
        <v>507</v>
      </c>
      <c r="F4" s="76"/>
    </row>
    <row r="5" spans="1:6" x14ac:dyDescent="0.25">
      <c r="A5" s="76" t="s">
        <v>508</v>
      </c>
      <c r="B5" s="269" t="s">
        <v>509</v>
      </c>
      <c r="C5" s="269"/>
      <c r="D5" s="76" t="s">
        <v>510</v>
      </c>
      <c r="E5" s="76" t="s">
        <v>511</v>
      </c>
      <c r="F5" s="76"/>
    </row>
    <row r="6" spans="1:6" x14ac:dyDescent="0.25">
      <c r="A6" s="76" t="s">
        <v>512</v>
      </c>
      <c r="B6" s="269" t="s">
        <v>513</v>
      </c>
      <c r="C6" s="269"/>
      <c r="D6" s="76"/>
      <c r="E6" s="76"/>
      <c r="F6" s="76"/>
    </row>
    <row r="11" spans="1:6" ht="16.5" customHeight="1" x14ac:dyDescent="0.25">
      <c r="D11" s="77"/>
    </row>
    <row r="12" spans="1:6" x14ac:dyDescent="0.25">
      <c r="D12" s="78"/>
    </row>
    <row r="13" spans="1:6" x14ac:dyDescent="0.25">
      <c r="A13" s="79"/>
    </row>
    <row r="14" spans="1:6" x14ac:dyDescent="0.25">
      <c r="A14" s="79"/>
    </row>
    <row r="15" spans="1:6" x14ac:dyDescent="0.25">
      <c r="A15" s="79"/>
    </row>
    <row r="16" spans="1:6" ht="15" customHeight="1" x14ac:dyDescent="0.25"/>
    <row r="18" spans="1:4" x14ac:dyDescent="0.25">
      <c r="A18" s="79"/>
    </row>
    <row r="19" spans="1:4" x14ac:dyDescent="0.25">
      <c r="A19" s="79"/>
    </row>
    <row r="20" spans="1:4" x14ac:dyDescent="0.25">
      <c r="A20" s="79"/>
    </row>
    <row r="21" spans="1:4" ht="24" customHeight="1" x14ac:dyDescent="0.25">
      <c r="D21" s="80"/>
    </row>
    <row r="22" spans="1:4" ht="27" customHeight="1" x14ac:dyDescent="0.25">
      <c r="D22" s="80"/>
    </row>
    <row r="23" spans="1:4" x14ac:dyDescent="0.25">
      <c r="A23" s="79"/>
    </row>
    <row r="24" spans="1:4" x14ac:dyDescent="0.25">
      <c r="A24" s="79"/>
    </row>
    <row r="25" spans="1:4" x14ac:dyDescent="0.25">
      <c r="A25" s="79"/>
    </row>
    <row r="26" spans="1:4" ht="27" customHeight="1" x14ac:dyDescent="0.25">
      <c r="D26" s="81"/>
    </row>
    <row r="27" spans="1:4" ht="26.25" customHeight="1" x14ac:dyDescent="0.25">
      <c r="D27" s="81"/>
    </row>
    <row r="28" spans="1:4" ht="19.5" customHeight="1" x14ac:dyDescent="0.25"/>
  </sheetData>
  <mergeCells count="6">
    <mergeCell ref="B6:C6"/>
    <mergeCell ref="A1:F1"/>
    <mergeCell ref="A2:E2"/>
    <mergeCell ref="B3:C3"/>
    <mergeCell ref="B4:C4"/>
    <mergeCell ref="B5:C5"/>
  </mergeCells>
  <conditionalFormatting sqref="D11:D12">
    <cfRule type="colorScale" priority="1">
      <colorScale>
        <cfvo type="min"/>
        <cfvo type="percentile" val="50"/>
        <cfvo type="max"/>
        <color rgb="FFF8696B"/>
        <color rgb="FFFFEB84"/>
        <color rgb="FF63BE7B"/>
      </colorScale>
    </cfRule>
  </conditionalFormatting>
  <pageMargins left="0.70866141732283472" right="0.70866141732283472" top="0.74803149606299213" bottom="0.74803149606299213" header="0.31496062992125984" footer="0.31496062992125984"/>
  <pageSetup paperSize="9" scale="99" orientation="landscape" r:id="rId1"/>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pageSetUpPr fitToPage="1"/>
  </sheetPr>
  <dimension ref="A1:F29"/>
  <sheetViews>
    <sheetView zoomScaleNormal="100" workbookViewId="0">
      <selection activeCell="F2" sqref="F2"/>
    </sheetView>
  </sheetViews>
  <sheetFormatPr baseColWidth="10" defaultColWidth="11.42578125" defaultRowHeight="15" x14ac:dyDescent="0.25"/>
  <cols>
    <col min="1" max="1" width="25.7109375" style="61" bestFit="1" customWidth="1"/>
    <col min="2" max="2" width="10.5703125" style="61" customWidth="1"/>
    <col min="3" max="3" width="32.28515625" style="61" customWidth="1"/>
    <col min="4" max="4" width="18.5703125" style="61" customWidth="1"/>
    <col min="5" max="5" width="11.7109375" style="61" customWidth="1"/>
    <col min="6" max="6" width="32.28515625" style="61" customWidth="1"/>
    <col min="7" max="16384" width="11.42578125" style="61"/>
  </cols>
  <sheetData>
    <row r="1" spans="1:6" ht="20.25" customHeight="1" x14ac:dyDescent="0.25">
      <c r="A1" s="270" t="s">
        <v>0</v>
      </c>
      <c r="B1" s="271"/>
      <c r="C1" s="271"/>
      <c r="D1" s="271"/>
      <c r="E1" s="271"/>
      <c r="F1" s="272"/>
    </row>
    <row r="2" spans="1:6" ht="27" customHeight="1" x14ac:dyDescent="0.25">
      <c r="A2" s="273" t="s">
        <v>516</v>
      </c>
      <c r="B2" s="274"/>
      <c r="C2" s="274"/>
      <c r="D2" s="274"/>
      <c r="E2" s="275"/>
      <c r="F2" s="82">
        <v>2022</v>
      </c>
    </row>
    <row r="3" spans="1:6" x14ac:dyDescent="0.25">
      <c r="A3" s="76" t="s">
        <v>500</v>
      </c>
      <c r="B3" s="269" t="s">
        <v>501</v>
      </c>
      <c r="C3" s="269"/>
      <c r="D3" s="76" t="s">
        <v>502</v>
      </c>
      <c r="E3" s="76" t="s">
        <v>503</v>
      </c>
      <c r="F3" s="76"/>
    </row>
    <row r="4" spans="1:6" x14ac:dyDescent="0.25">
      <c r="A4" s="76" t="s">
        <v>504</v>
      </c>
      <c r="B4" s="269" t="s">
        <v>505</v>
      </c>
      <c r="C4" s="269"/>
      <c r="D4" s="76" t="s">
        <v>506</v>
      </c>
      <c r="E4" s="76" t="s">
        <v>507</v>
      </c>
      <c r="F4" s="76"/>
    </row>
    <row r="5" spans="1:6" x14ac:dyDescent="0.25">
      <c r="A5" s="76" t="s">
        <v>508</v>
      </c>
      <c r="B5" s="269" t="s">
        <v>509</v>
      </c>
      <c r="C5" s="269"/>
      <c r="D5" s="76" t="s">
        <v>510</v>
      </c>
      <c r="E5" s="76" t="s">
        <v>511</v>
      </c>
      <c r="F5" s="76"/>
    </row>
    <row r="6" spans="1:6" x14ac:dyDescent="0.25">
      <c r="A6" s="76" t="s">
        <v>512</v>
      </c>
      <c r="B6" s="269" t="s">
        <v>513</v>
      </c>
      <c r="C6" s="269"/>
      <c r="D6" s="76"/>
      <c r="E6" s="76"/>
      <c r="F6" s="76"/>
    </row>
    <row r="11" spans="1:6" ht="16.5" customHeight="1" x14ac:dyDescent="0.25">
      <c r="D11" s="77"/>
    </row>
    <row r="12" spans="1:6" x14ac:dyDescent="0.25">
      <c r="D12" s="78"/>
    </row>
    <row r="13" spans="1:6" x14ac:dyDescent="0.25">
      <c r="A13" s="79"/>
    </row>
    <row r="14" spans="1:6" x14ac:dyDescent="0.25">
      <c r="A14" s="79"/>
    </row>
    <row r="15" spans="1:6" x14ac:dyDescent="0.25">
      <c r="A15" s="79"/>
    </row>
    <row r="16" spans="1:6" x14ac:dyDescent="0.25">
      <c r="A16" s="79"/>
    </row>
    <row r="17" spans="1:4" ht="15" customHeight="1" x14ac:dyDescent="0.25"/>
    <row r="19" spans="1:4" x14ac:dyDescent="0.25">
      <c r="A19" s="79"/>
    </row>
    <row r="20" spans="1:4" x14ac:dyDescent="0.25">
      <c r="A20" s="79"/>
    </row>
    <row r="21" spans="1:4" x14ac:dyDescent="0.25">
      <c r="A21" s="79"/>
    </row>
    <row r="22" spans="1:4" ht="24" customHeight="1" x14ac:dyDescent="0.25">
      <c r="D22" s="80"/>
    </row>
    <row r="23" spans="1:4" ht="27" customHeight="1" x14ac:dyDescent="0.25">
      <c r="D23" s="80"/>
    </row>
    <row r="24" spans="1:4" x14ac:dyDescent="0.25">
      <c r="A24" s="79"/>
    </row>
    <row r="25" spans="1:4" x14ac:dyDescent="0.25">
      <c r="A25" s="79"/>
    </row>
    <row r="26" spans="1:4" x14ac:dyDescent="0.25">
      <c r="A26" s="79"/>
    </row>
    <row r="27" spans="1:4" x14ac:dyDescent="0.25">
      <c r="A27" s="79"/>
    </row>
    <row r="28" spans="1:4" ht="27" customHeight="1" x14ac:dyDescent="0.25">
      <c r="D28" s="81"/>
    </row>
    <row r="29" spans="1:4" ht="26.25" customHeight="1" x14ac:dyDescent="0.25">
      <c r="D29" s="81"/>
    </row>
  </sheetData>
  <mergeCells count="6">
    <mergeCell ref="B6:C6"/>
    <mergeCell ref="A1:F1"/>
    <mergeCell ref="A2:E2"/>
    <mergeCell ref="B3:C3"/>
    <mergeCell ref="B4:C4"/>
    <mergeCell ref="B5:C5"/>
  </mergeCells>
  <conditionalFormatting sqref="D11:D12">
    <cfRule type="colorScale" priority="1">
      <colorScale>
        <cfvo type="min"/>
        <cfvo type="percentile" val="50"/>
        <cfvo type="max"/>
        <color rgb="FFF8696B"/>
        <color rgb="FFFFEB84"/>
        <color rgb="FF63BE7B"/>
      </colorScale>
    </cfRule>
  </conditionalFormatting>
  <pageMargins left="0.70866141732283472" right="0.70866141732283472" top="0.74803149606299213" bottom="0.74803149606299213" header="0.31496062992125984" footer="0.31496062992125984"/>
  <pageSetup paperSize="9" scale="92" orientation="landscape" r:id="rId1"/>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pageSetUpPr fitToPage="1"/>
  </sheetPr>
  <dimension ref="A1:R20"/>
  <sheetViews>
    <sheetView topLeftCell="D16" zoomScale="85" zoomScaleNormal="85" workbookViewId="0">
      <selection activeCell="M11" sqref="M11"/>
    </sheetView>
  </sheetViews>
  <sheetFormatPr baseColWidth="10" defaultRowHeight="15" x14ac:dyDescent="0.25"/>
  <cols>
    <col min="1" max="1" width="11.42578125" style="94"/>
    <col min="2" max="2" width="15.42578125" style="94" bestFit="1" customWidth="1"/>
    <col min="3" max="3" width="71.7109375" style="94" customWidth="1"/>
    <col min="4" max="4" width="11.42578125" style="94"/>
    <col min="5" max="5" width="21.140625" style="94" customWidth="1"/>
    <col min="6" max="6" width="20.85546875" style="94" customWidth="1"/>
    <col min="7" max="8" width="17.7109375" style="94" bestFit="1" customWidth="1"/>
    <col min="9" max="9" width="18.5703125" style="94" customWidth="1"/>
    <col min="10" max="10" width="18.28515625" style="94" customWidth="1"/>
    <col min="11" max="11" width="17.42578125" style="94" customWidth="1"/>
    <col min="12" max="12" width="17.5703125" style="94" customWidth="1"/>
    <col min="13" max="13" width="18" style="94" customWidth="1"/>
    <col min="14" max="14" width="31.7109375" style="94" customWidth="1"/>
    <col min="15" max="15" width="26.140625" style="94" customWidth="1"/>
    <col min="16" max="16" width="108.28515625" style="94" bestFit="1" customWidth="1"/>
    <col min="17" max="16384" width="11.42578125" style="94"/>
  </cols>
  <sheetData>
    <row r="1" spans="1:18" ht="33" customHeight="1" x14ac:dyDescent="0.25">
      <c r="E1" s="276" t="s">
        <v>0</v>
      </c>
      <c r="F1" s="276"/>
      <c r="G1" s="276"/>
      <c r="H1" s="276"/>
      <c r="I1" s="276"/>
      <c r="J1" s="276"/>
      <c r="K1" s="276"/>
      <c r="L1" s="276"/>
    </row>
    <row r="2" spans="1:18" ht="33" customHeight="1" x14ac:dyDescent="0.25">
      <c r="E2" s="276" t="s">
        <v>365</v>
      </c>
      <c r="F2" s="276"/>
      <c r="G2" s="276"/>
      <c r="H2" s="276"/>
      <c r="I2" s="276"/>
      <c r="J2" s="276"/>
      <c r="K2" s="276"/>
      <c r="L2" s="276"/>
    </row>
    <row r="3" spans="1:18" ht="33" customHeight="1" x14ac:dyDescent="0.25">
      <c r="E3" s="276" t="s">
        <v>366</v>
      </c>
      <c r="F3" s="276"/>
      <c r="G3" s="276"/>
      <c r="H3" s="276"/>
      <c r="I3" s="276"/>
      <c r="J3" s="276"/>
      <c r="K3" s="276"/>
      <c r="L3" s="276"/>
    </row>
    <row r="4" spans="1:18" ht="33" customHeight="1" thickBot="1" x14ac:dyDescent="0.3">
      <c r="C4" s="130"/>
      <c r="D4" s="130"/>
      <c r="E4" s="130"/>
      <c r="F4" s="130"/>
      <c r="G4" s="130"/>
      <c r="I4" s="130"/>
      <c r="J4" s="130"/>
      <c r="K4" s="130"/>
      <c r="L4" s="130"/>
    </row>
    <row r="5" spans="1:18" ht="24" thickBot="1" x14ac:dyDescent="0.3">
      <c r="C5" s="130"/>
      <c r="D5" s="130"/>
      <c r="E5" s="371" t="s">
        <v>367</v>
      </c>
      <c r="F5" s="372"/>
      <c r="G5" s="372"/>
      <c r="H5" s="372"/>
      <c r="I5" s="372"/>
      <c r="J5" s="372"/>
      <c r="K5" s="372"/>
      <c r="L5" s="373"/>
    </row>
    <row r="6" spans="1:18" ht="15.75" thickBot="1" x14ac:dyDescent="0.3">
      <c r="H6" s="374"/>
      <c r="I6" s="375"/>
    </row>
    <row r="7" spans="1:18" ht="48" thickBot="1" x14ac:dyDescent="0.3">
      <c r="A7" s="366" t="s">
        <v>368</v>
      </c>
      <c r="B7" s="367"/>
      <c r="C7" s="367"/>
      <c r="D7" s="367"/>
      <c r="E7" s="367"/>
      <c r="F7" s="367"/>
      <c r="G7" s="367"/>
      <c r="H7" s="367"/>
      <c r="I7" s="131"/>
      <c r="J7" s="131"/>
      <c r="K7" s="131"/>
      <c r="L7" s="131"/>
      <c r="M7" s="89" t="s">
        <v>369</v>
      </c>
      <c r="N7" s="89"/>
      <c r="O7" s="89"/>
      <c r="P7" s="368" t="s">
        <v>370</v>
      </c>
      <c r="Q7" s="368"/>
      <c r="R7" s="368"/>
    </row>
    <row r="8" spans="1:18" ht="16.5" thickBot="1" x14ac:dyDescent="0.3">
      <c r="A8" s="369" t="s">
        <v>371</v>
      </c>
      <c r="B8" s="369" t="s">
        <v>372</v>
      </c>
      <c r="C8" s="369" t="s">
        <v>373</v>
      </c>
      <c r="D8" s="369" t="s">
        <v>374</v>
      </c>
      <c r="E8" s="369" t="s">
        <v>375</v>
      </c>
      <c r="F8" s="369" t="s">
        <v>376</v>
      </c>
      <c r="G8" s="369" t="s">
        <v>377</v>
      </c>
      <c r="H8" s="366" t="s">
        <v>378</v>
      </c>
      <c r="I8" s="367"/>
      <c r="J8" s="367"/>
      <c r="K8" s="367"/>
      <c r="L8" s="367"/>
      <c r="M8" s="367"/>
      <c r="N8" s="367"/>
      <c r="O8" s="367"/>
      <c r="P8" s="368"/>
      <c r="Q8" s="368"/>
      <c r="R8" s="368"/>
    </row>
    <row r="9" spans="1:18" ht="16.5" thickBot="1" x14ac:dyDescent="0.3">
      <c r="A9" s="370"/>
      <c r="B9" s="370"/>
      <c r="C9" s="370"/>
      <c r="D9" s="370"/>
      <c r="E9" s="370"/>
      <c r="F9" s="370"/>
      <c r="G9" s="370" t="s">
        <v>379</v>
      </c>
      <c r="H9" s="369" t="s">
        <v>379</v>
      </c>
      <c r="I9" s="366" t="s">
        <v>380</v>
      </c>
      <c r="J9" s="367"/>
      <c r="K9" s="367"/>
      <c r="L9" s="367"/>
      <c r="M9" s="367"/>
      <c r="N9" s="367"/>
      <c r="O9" s="367"/>
      <c r="P9" s="368"/>
      <c r="Q9" s="368"/>
      <c r="R9" s="368"/>
    </row>
    <row r="10" spans="1:18" ht="78.75" x14ac:dyDescent="0.25">
      <c r="A10" s="370"/>
      <c r="B10" s="370"/>
      <c r="C10" s="370"/>
      <c r="D10" s="370"/>
      <c r="E10" s="370"/>
      <c r="F10" s="370"/>
      <c r="G10" s="370"/>
      <c r="H10" s="370"/>
      <c r="I10" s="46" t="s">
        <v>381</v>
      </c>
      <c r="J10" s="46" t="s">
        <v>382</v>
      </c>
      <c r="K10" s="46" t="s">
        <v>383</v>
      </c>
      <c r="L10" s="47" t="s">
        <v>384</v>
      </c>
      <c r="M10" s="47" t="s">
        <v>385</v>
      </c>
      <c r="N10" s="46" t="s">
        <v>386</v>
      </c>
      <c r="O10" s="58" t="s">
        <v>387</v>
      </c>
      <c r="P10" s="368" t="s">
        <v>388</v>
      </c>
      <c r="Q10" s="368"/>
      <c r="R10" s="368"/>
    </row>
    <row r="11" spans="1:18" ht="55.5" customHeight="1" x14ac:dyDescent="0.25">
      <c r="A11" s="48">
        <v>1</v>
      </c>
      <c r="B11" s="132" t="s">
        <v>389</v>
      </c>
      <c r="C11" s="48" t="s">
        <v>390</v>
      </c>
      <c r="D11" s="48">
        <v>61501</v>
      </c>
      <c r="E11" s="133">
        <v>44727</v>
      </c>
      <c r="F11" s="55">
        <v>2500</v>
      </c>
      <c r="G11" s="56" t="s">
        <v>391</v>
      </c>
      <c r="H11" s="118">
        <v>7237189</v>
      </c>
      <c r="I11" s="119"/>
      <c r="J11" s="119"/>
      <c r="K11" s="134"/>
      <c r="L11" s="120"/>
      <c r="M11" s="121">
        <v>7237189</v>
      </c>
      <c r="N11" s="122"/>
      <c r="O11" s="135"/>
      <c r="P11" s="136" t="s">
        <v>392</v>
      </c>
      <c r="Q11" s="55">
        <v>2894.8755999999998</v>
      </c>
      <c r="R11" s="137" t="s">
        <v>393</v>
      </c>
    </row>
    <row r="12" spans="1:18" ht="38.25" x14ac:dyDescent="0.25">
      <c r="A12" s="48">
        <v>2</v>
      </c>
      <c r="B12" s="132" t="s">
        <v>389</v>
      </c>
      <c r="C12" s="48" t="s">
        <v>394</v>
      </c>
      <c r="D12" s="48">
        <v>61306</v>
      </c>
      <c r="E12" s="133">
        <v>44607</v>
      </c>
      <c r="F12" s="55">
        <v>3500</v>
      </c>
      <c r="G12" s="123" t="s">
        <v>395</v>
      </c>
      <c r="H12" s="118">
        <v>2601483</v>
      </c>
      <c r="I12" s="119"/>
      <c r="J12" s="119"/>
      <c r="K12" s="134"/>
      <c r="L12" s="124">
        <v>2601483</v>
      </c>
      <c r="M12" s="56"/>
      <c r="N12" s="122"/>
      <c r="O12" s="135"/>
      <c r="P12" s="136" t="s">
        <v>396</v>
      </c>
      <c r="Q12" s="55">
        <v>3716.4042857142858</v>
      </c>
      <c r="R12" s="137" t="s">
        <v>397</v>
      </c>
    </row>
    <row r="13" spans="1:18" ht="38.25" x14ac:dyDescent="0.25">
      <c r="A13" s="48">
        <v>3</v>
      </c>
      <c r="B13" s="132" t="s">
        <v>389</v>
      </c>
      <c r="C13" s="48" t="s">
        <v>398</v>
      </c>
      <c r="D13" s="48">
        <v>61305</v>
      </c>
      <c r="E13" s="133">
        <v>44576</v>
      </c>
      <c r="F13" s="55">
        <v>3450</v>
      </c>
      <c r="G13" s="123" t="s">
        <v>395</v>
      </c>
      <c r="H13" s="125">
        <v>3100000</v>
      </c>
      <c r="I13" s="119"/>
      <c r="J13" s="119"/>
      <c r="K13" s="134"/>
      <c r="L13" s="126">
        <v>3100000</v>
      </c>
      <c r="M13" s="56"/>
      <c r="N13" s="122"/>
      <c r="O13" s="132"/>
      <c r="P13" s="136" t="s">
        <v>399</v>
      </c>
      <c r="Q13" s="55">
        <v>3647.0588235294117</v>
      </c>
      <c r="R13" s="137" t="s">
        <v>397</v>
      </c>
    </row>
    <row r="14" spans="1:18" ht="68.25" customHeight="1" x14ac:dyDescent="0.25">
      <c r="A14" s="48">
        <v>4</v>
      </c>
      <c r="B14" s="132" t="s">
        <v>389</v>
      </c>
      <c r="C14" s="48" t="s">
        <v>400</v>
      </c>
      <c r="D14" s="48">
        <v>61403</v>
      </c>
      <c r="E14" s="133">
        <v>44803</v>
      </c>
      <c r="F14" s="55">
        <v>125</v>
      </c>
      <c r="G14" s="123" t="s">
        <v>395</v>
      </c>
      <c r="H14" s="118">
        <v>700000</v>
      </c>
      <c r="I14" s="119"/>
      <c r="J14" s="134"/>
      <c r="K14" s="138"/>
      <c r="L14" s="127">
        <v>700000</v>
      </c>
      <c r="M14" s="57"/>
      <c r="N14" s="122"/>
      <c r="O14" s="132"/>
      <c r="P14" s="136" t="s">
        <v>401</v>
      </c>
      <c r="Q14" s="55">
        <v>200</v>
      </c>
      <c r="R14" s="137" t="s">
        <v>397</v>
      </c>
    </row>
    <row r="15" spans="1:18" ht="44.25" customHeight="1" x14ac:dyDescent="0.25">
      <c r="A15" s="48">
        <v>5</v>
      </c>
      <c r="B15" s="132" t="s">
        <v>389</v>
      </c>
      <c r="C15" s="48" t="s">
        <v>402</v>
      </c>
      <c r="D15" s="48">
        <v>61305</v>
      </c>
      <c r="E15" s="133">
        <v>44859</v>
      </c>
      <c r="F15" s="55">
        <v>12000</v>
      </c>
      <c r="G15" s="123" t="s">
        <v>395</v>
      </c>
      <c r="H15" s="118">
        <v>750000</v>
      </c>
      <c r="I15" s="119"/>
      <c r="J15" s="119"/>
      <c r="K15" s="134"/>
      <c r="L15" s="126">
        <v>750000</v>
      </c>
      <c r="M15" s="56"/>
      <c r="N15" s="122"/>
      <c r="O15" s="139"/>
      <c r="P15" s="136" t="s">
        <v>403</v>
      </c>
      <c r="Q15" s="55">
        <v>5</v>
      </c>
      <c r="R15" s="137" t="s">
        <v>404</v>
      </c>
    </row>
    <row r="16" spans="1:18" ht="38.25" x14ac:dyDescent="0.25">
      <c r="A16" s="48">
        <v>6</v>
      </c>
      <c r="B16" s="132" t="s">
        <v>389</v>
      </c>
      <c r="C16" s="48" t="s">
        <v>405</v>
      </c>
      <c r="D16" s="48">
        <v>61305</v>
      </c>
      <c r="E16" s="133">
        <v>44562</v>
      </c>
      <c r="F16" s="55">
        <v>4200</v>
      </c>
      <c r="G16" s="123" t="s">
        <v>395</v>
      </c>
      <c r="H16" s="125">
        <v>1950000</v>
      </c>
      <c r="I16" s="119"/>
      <c r="J16" s="119"/>
      <c r="K16" s="134"/>
      <c r="L16" s="126">
        <v>1950000</v>
      </c>
      <c r="M16" s="56"/>
      <c r="N16" s="122"/>
      <c r="O16" s="132"/>
      <c r="P16" s="136" t="s">
        <v>406</v>
      </c>
      <c r="Q16" s="55">
        <v>735</v>
      </c>
      <c r="R16" s="137" t="s">
        <v>397</v>
      </c>
    </row>
    <row r="17" spans="1:18" ht="79.5" customHeight="1" x14ac:dyDescent="0.25">
      <c r="A17" s="48">
        <v>7</v>
      </c>
      <c r="B17" s="132" t="s">
        <v>389</v>
      </c>
      <c r="C17" s="48" t="s">
        <v>407</v>
      </c>
      <c r="D17" s="48">
        <v>61502</v>
      </c>
      <c r="E17" s="133">
        <v>44625</v>
      </c>
      <c r="F17" s="55">
        <v>250</v>
      </c>
      <c r="G17" s="123" t="s">
        <v>395</v>
      </c>
      <c r="H17" s="118">
        <v>250000</v>
      </c>
      <c r="I17" s="118">
        <v>250000</v>
      </c>
      <c r="J17" s="119"/>
      <c r="K17" s="134"/>
      <c r="L17" s="120"/>
      <c r="M17" s="56"/>
      <c r="N17" s="122"/>
      <c r="O17" s="132"/>
      <c r="P17" s="136" t="s">
        <v>408</v>
      </c>
      <c r="Q17" s="55">
        <v>500</v>
      </c>
      <c r="R17" s="137" t="s">
        <v>393</v>
      </c>
    </row>
    <row r="18" spans="1:18" ht="61.5" customHeight="1" x14ac:dyDescent="0.25">
      <c r="A18" s="48">
        <v>8</v>
      </c>
      <c r="B18" s="132" t="s">
        <v>389</v>
      </c>
      <c r="C18" s="48" t="s">
        <v>409</v>
      </c>
      <c r="D18" s="48">
        <v>61206</v>
      </c>
      <c r="E18" s="133">
        <v>44652</v>
      </c>
      <c r="F18" s="55">
        <v>5000</v>
      </c>
      <c r="G18" s="123" t="s">
        <v>395</v>
      </c>
      <c r="H18" s="125">
        <v>1750000</v>
      </c>
      <c r="I18" s="125">
        <v>1750000</v>
      </c>
      <c r="J18" s="119"/>
      <c r="K18" s="134"/>
      <c r="L18" s="56"/>
      <c r="M18" s="56"/>
      <c r="N18" s="122"/>
      <c r="O18" s="132"/>
      <c r="P18" s="136" t="s">
        <v>410</v>
      </c>
      <c r="Q18" s="55">
        <v>218.75</v>
      </c>
      <c r="R18" s="137" t="s">
        <v>393</v>
      </c>
    </row>
    <row r="19" spans="1:18" ht="51" customHeight="1" thickBot="1" x14ac:dyDescent="0.3">
      <c r="A19" s="48"/>
      <c r="B19" s="54"/>
      <c r="C19" s="50"/>
      <c r="D19" s="50"/>
      <c r="E19" s="49"/>
      <c r="F19" s="49"/>
      <c r="G19" s="128"/>
      <c r="H19" s="128"/>
      <c r="I19" s="128"/>
      <c r="J19" s="128"/>
      <c r="K19" s="50"/>
      <c r="L19" s="128"/>
      <c r="M19" s="129"/>
      <c r="N19" s="129"/>
      <c r="O19" s="129"/>
      <c r="P19" s="140"/>
    </row>
    <row r="20" spans="1:18" ht="16.5" thickBot="1" x14ac:dyDescent="0.3">
      <c r="A20" s="141"/>
      <c r="B20" s="141"/>
      <c r="C20" s="141"/>
      <c r="D20" s="141"/>
      <c r="E20" s="141"/>
      <c r="F20" s="141"/>
      <c r="G20" s="51" t="s">
        <v>353</v>
      </c>
      <c r="H20" s="52">
        <f>SUM(H11:H19)</f>
        <v>18338672</v>
      </c>
      <c r="I20" s="52">
        <f t="shared" ref="I20:O20" si="0">SUM(I12:I19)</f>
        <v>2000000</v>
      </c>
      <c r="J20" s="52">
        <f t="shared" si="0"/>
        <v>0</v>
      </c>
      <c r="K20" s="52">
        <f t="shared" si="0"/>
        <v>0</v>
      </c>
      <c r="L20" s="52">
        <f>SUM(L12:L19)</f>
        <v>9101483</v>
      </c>
      <c r="M20" s="52">
        <f t="shared" si="0"/>
        <v>0</v>
      </c>
      <c r="N20" s="52">
        <f t="shared" si="0"/>
        <v>0</v>
      </c>
      <c r="O20" s="52">
        <f t="shared" si="0"/>
        <v>0</v>
      </c>
      <c r="P20" s="53"/>
    </row>
  </sheetData>
  <mergeCells count="18">
    <mergeCell ref="E1:L1"/>
    <mergeCell ref="E2:L2"/>
    <mergeCell ref="E3:L3"/>
    <mergeCell ref="E5:L5"/>
    <mergeCell ref="H6:I6"/>
    <mergeCell ref="I9:O9"/>
    <mergeCell ref="P7:R9"/>
    <mergeCell ref="P10:R10"/>
    <mergeCell ref="A8:A10"/>
    <mergeCell ref="B8:B10"/>
    <mergeCell ref="C8:C10"/>
    <mergeCell ref="D8:D10"/>
    <mergeCell ref="E8:E10"/>
    <mergeCell ref="F8:F10"/>
    <mergeCell ref="G8:G10"/>
    <mergeCell ref="H8:O8"/>
    <mergeCell ref="H9:H10"/>
    <mergeCell ref="A7:H7"/>
  </mergeCells>
  <pageMargins left="0.31496062992125984" right="0.31496062992125984" top="0.74803149606299213" bottom="0.74803149606299213" header="0.31496062992125984" footer="0.31496062992125984"/>
  <pageSetup scale="28" orientation="landscape" r:id="rId1"/>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N296"/>
  <sheetViews>
    <sheetView workbookViewId="0">
      <selection activeCell="F24" sqref="F24"/>
    </sheetView>
  </sheetViews>
  <sheetFormatPr baseColWidth="10" defaultRowHeight="15" x14ac:dyDescent="0.25"/>
  <cols>
    <col min="1" max="1" width="15.5703125" style="212" bestFit="1" customWidth="1"/>
    <col min="2" max="2" width="22.28515625" style="212" bestFit="1" customWidth="1"/>
    <col min="3" max="3" width="30.28515625" style="212" customWidth="1"/>
    <col min="4" max="4" width="20.7109375" style="212" customWidth="1"/>
    <col min="5" max="5" width="29.7109375" style="212" customWidth="1"/>
    <col min="6" max="6" width="17.28515625" style="212" bestFit="1" customWidth="1"/>
    <col min="7" max="7" width="30.85546875" style="212" bestFit="1" customWidth="1"/>
    <col min="8" max="8" width="16.85546875" style="212" customWidth="1"/>
    <col min="9" max="12" width="11.42578125" style="212"/>
    <col min="13" max="13" width="14.28515625" style="212" customWidth="1"/>
    <col min="14" max="14" width="17.42578125" style="212" customWidth="1"/>
    <col min="15" max="16384" width="11.42578125" style="212"/>
  </cols>
  <sheetData>
    <row r="1" spans="1:14" ht="25.5" x14ac:dyDescent="0.25">
      <c r="A1" s="210" t="s">
        <v>1041</v>
      </c>
      <c r="B1" s="210" t="s">
        <v>1042</v>
      </c>
      <c r="C1" s="210" t="s">
        <v>1043</v>
      </c>
      <c r="D1" s="210" t="s">
        <v>1044</v>
      </c>
      <c r="E1" s="210" t="s">
        <v>1045</v>
      </c>
      <c r="F1" s="210" t="s">
        <v>1046</v>
      </c>
      <c r="G1" s="210" t="s">
        <v>946</v>
      </c>
      <c r="H1" s="211" t="s">
        <v>1047</v>
      </c>
      <c r="I1" s="211" t="s">
        <v>1048</v>
      </c>
      <c r="J1" s="211" t="s">
        <v>1049</v>
      </c>
      <c r="K1" s="211" t="s">
        <v>1050</v>
      </c>
      <c r="L1" s="211" t="s">
        <v>1051</v>
      </c>
      <c r="M1" s="211" t="s">
        <v>1052</v>
      </c>
      <c r="N1" s="211" t="s">
        <v>1053</v>
      </c>
    </row>
    <row r="2" spans="1:14" x14ac:dyDescent="0.25">
      <c r="A2" s="213" t="s">
        <v>1054</v>
      </c>
      <c r="B2" s="213" t="s">
        <v>1055</v>
      </c>
      <c r="C2" s="213" t="s">
        <v>356</v>
      </c>
      <c r="D2" s="213" t="s">
        <v>1056</v>
      </c>
      <c r="E2" s="213" t="s">
        <v>1057</v>
      </c>
      <c r="F2" s="213" t="s">
        <v>1058</v>
      </c>
      <c r="G2" s="213" t="s">
        <v>950</v>
      </c>
      <c r="H2" s="214">
        <v>7767.9</v>
      </c>
      <c r="I2" s="214">
        <v>574.86</v>
      </c>
      <c r="J2" s="214">
        <v>0</v>
      </c>
      <c r="K2" s="214">
        <v>233.03699999999998</v>
      </c>
      <c r="L2" s="214">
        <v>10357.200000000001</v>
      </c>
      <c r="M2" s="214">
        <v>146.548608</v>
      </c>
      <c r="N2" s="214">
        <v>647.32500000000005</v>
      </c>
    </row>
    <row r="3" spans="1:14" x14ac:dyDescent="0.25">
      <c r="A3" s="213" t="s">
        <v>1059</v>
      </c>
      <c r="B3" s="213" t="s">
        <v>1060</v>
      </c>
      <c r="C3" s="213" t="s">
        <v>356</v>
      </c>
      <c r="D3" s="213" t="s">
        <v>1061</v>
      </c>
      <c r="E3" s="213" t="s">
        <v>1062</v>
      </c>
      <c r="F3" s="215" t="s">
        <v>1063</v>
      </c>
      <c r="G3" s="213" t="s">
        <v>952</v>
      </c>
      <c r="H3" s="214">
        <v>6052.66</v>
      </c>
      <c r="I3" s="214">
        <v>388.24</v>
      </c>
      <c r="J3" s="214">
        <v>290.7</v>
      </c>
      <c r="K3" s="214">
        <v>181.57979999999998</v>
      </c>
      <c r="L3" s="214">
        <v>8070.2133333333331</v>
      </c>
      <c r="M3" s="214">
        <v>102.63846399999998</v>
      </c>
      <c r="N3" s="214">
        <v>504.38833333333332</v>
      </c>
    </row>
    <row r="4" spans="1:14" x14ac:dyDescent="0.25">
      <c r="A4" s="213" t="s">
        <v>1064</v>
      </c>
      <c r="B4" s="213" t="s">
        <v>1065</v>
      </c>
      <c r="C4" s="213" t="s">
        <v>356</v>
      </c>
      <c r="D4" s="213" t="s">
        <v>1066</v>
      </c>
      <c r="E4" s="213" t="s">
        <v>1067</v>
      </c>
      <c r="F4" s="213" t="s">
        <v>1068</v>
      </c>
      <c r="G4" s="213" t="s">
        <v>951</v>
      </c>
      <c r="H4" s="214">
        <v>7767.9</v>
      </c>
      <c r="I4" s="214">
        <v>574.86</v>
      </c>
      <c r="J4" s="214">
        <v>0</v>
      </c>
      <c r="K4" s="214">
        <v>233.03699999999998</v>
      </c>
      <c r="L4" s="214">
        <v>10357.200000000001</v>
      </c>
      <c r="M4" s="214">
        <v>146.548608</v>
      </c>
      <c r="N4" s="214">
        <v>647.32500000000005</v>
      </c>
    </row>
    <row r="5" spans="1:14" x14ac:dyDescent="0.25">
      <c r="A5" s="213" t="s">
        <v>1069</v>
      </c>
      <c r="B5" s="213" t="s">
        <v>1070</v>
      </c>
      <c r="C5" s="213" t="s">
        <v>356</v>
      </c>
      <c r="D5" s="213" t="s">
        <v>1071</v>
      </c>
      <c r="E5" s="213" t="s">
        <v>1062</v>
      </c>
      <c r="F5" s="213" t="s">
        <v>1072</v>
      </c>
      <c r="G5" s="213" t="s">
        <v>952</v>
      </c>
      <c r="H5" s="214">
        <v>6052.66</v>
      </c>
      <c r="I5" s="214">
        <v>388.24</v>
      </c>
      <c r="J5" s="214">
        <v>290.7</v>
      </c>
      <c r="K5" s="214">
        <v>181.57979999999998</v>
      </c>
      <c r="L5" s="214">
        <v>8070.2133333333331</v>
      </c>
      <c r="M5" s="214">
        <v>102.63846399999998</v>
      </c>
      <c r="N5" s="214">
        <v>504.38833333333332</v>
      </c>
    </row>
    <row r="6" spans="1:14" x14ac:dyDescent="0.25">
      <c r="A6" s="213" t="s">
        <v>1073</v>
      </c>
      <c r="B6" s="213" t="s">
        <v>1074</v>
      </c>
      <c r="C6" s="213" t="s">
        <v>356</v>
      </c>
      <c r="D6" s="213" t="s">
        <v>1075</v>
      </c>
      <c r="E6" s="213" t="s">
        <v>1076</v>
      </c>
      <c r="F6" s="213" t="s">
        <v>1077</v>
      </c>
      <c r="G6" s="213" t="s">
        <v>952</v>
      </c>
      <c r="H6" s="214">
        <v>6052.66</v>
      </c>
      <c r="I6" s="214">
        <v>388.24</v>
      </c>
      <c r="J6" s="214">
        <v>290.7</v>
      </c>
      <c r="K6" s="214">
        <v>181.57979999999998</v>
      </c>
      <c r="L6" s="214">
        <v>8070.2133333333331</v>
      </c>
      <c r="M6" s="214">
        <v>102.63846399999998</v>
      </c>
      <c r="N6" s="214">
        <v>504.38833333333332</v>
      </c>
    </row>
    <row r="7" spans="1:14" x14ac:dyDescent="0.25">
      <c r="A7" s="213" t="s">
        <v>1078</v>
      </c>
      <c r="B7" s="213" t="s">
        <v>1079</v>
      </c>
      <c r="C7" s="213" t="s">
        <v>356</v>
      </c>
      <c r="D7" s="213" t="s">
        <v>1080</v>
      </c>
      <c r="E7" s="213" t="s">
        <v>1081</v>
      </c>
      <c r="F7" s="213" t="s">
        <v>1082</v>
      </c>
      <c r="G7" s="213" t="s">
        <v>952</v>
      </c>
      <c r="H7" s="214">
        <v>6052.66</v>
      </c>
      <c r="I7" s="214">
        <v>388.24</v>
      </c>
      <c r="J7" s="214">
        <v>290.7</v>
      </c>
      <c r="K7" s="214">
        <v>181.57979999999998</v>
      </c>
      <c r="L7" s="214">
        <v>8070.2133333333331</v>
      </c>
      <c r="M7" s="214">
        <v>102.63846399999998</v>
      </c>
      <c r="N7" s="214">
        <v>504.38833333333332</v>
      </c>
    </row>
    <row r="8" spans="1:14" x14ac:dyDescent="0.25">
      <c r="A8" s="213" t="s">
        <v>1083</v>
      </c>
      <c r="B8" s="213" t="s">
        <v>1084</v>
      </c>
      <c r="C8" s="213" t="s">
        <v>356</v>
      </c>
      <c r="D8" s="213" t="s">
        <v>1067</v>
      </c>
      <c r="E8" s="213" t="s">
        <v>1085</v>
      </c>
      <c r="F8" s="213" t="s">
        <v>1086</v>
      </c>
      <c r="G8" s="213" t="s">
        <v>949</v>
      </c>
      <c r="H8" s="214">
        <v>14531.66</v>
      </c>
      <c r="I8" s="214">
        <v>1681.88</v>
      </c>
      <c r="J8" s="214">
        <v>0</v>
      </c>
      <c r="K8" s="214">
        <v>435.94979999999998</v>
      </c>
      <c r="L8" s="214">
        <v>19375.546666666665</v>
      </c>
      <c r="M8" s="214">
        <v>719.13954666666655</v>
      </c>
      <c r="N8" s="214">
        <v>1210.9716666666666</v>
      </c>
    </row>
    <row r="9" spans="1:14" x14ac:dyDescent="0.25">
      <c r="A9" s="213"/>
      <c r="B9" s="213"/>
      <c r="C9" s="213" t="s">
        <v>356</v>
      </c>
      <c r="D9" s="213" t="s">
        <v>1087</v>
      </c>
      <c r="E9" s="213" t="s">
        <v>1087</v>
      </c>
      <c r="F9" s="213" t="s">
        <v>1087</v>
      </c>
      <c r="G9" s="213" t="s">
        <v>1087</v>
      </c>
      <c r="H9" s="214">
        <v>6052.66</v>
      </c>
      <c r="I9" s="214">
        <v>388.24</v>
      </c>
      <c r="J9" s="214">
        <v>290.7</v>
      </c>
      <c r="K9" s="214">
        <v>181.57979999999998</v>
      </c>
      <c r="L9" s="214">
        <v>8070.2133333333331</v>
      </c>
      <c r="M9" s="214">
        <v>102.63846399999998</v>
      </c>
      <c r="N9" s="214">
        <v>504.38833333333332</v>
      </c>
    </row>
    <row r="10" spans="1:14" x14ac:dyDescent="0.25">
      <c r="A10" s="216"/>
      <c r="B10" s="216"/>
      <c r="C10" s="216"/>
      <c r="D10" s="216"/>
      <c r="E10" s="216"/>
      <c r="F10" s="216"/>
      <c r="G10" s="216"/>
      <c r="H10" s="217">
        <v>60330.760000000009</v>
      </c>
      <c r="I10" s="217">
        <v>4772.8</v>
      </c>
      <c r="J10" s="217">
        <v>1453.5</v>
      </c>
      <c r="K10" s="217">
        <v>1809.9227999999998</v>
      </c>
      <c r="L10" s="217">
        <v>80441.013333333336</v>
      </c>
      <c r="M10" s="217">
        <v>1525.4290826666663</v>
      </c>
      <c r="N10" s="217">
        <v>5027.5633333333335</v>
      </c>
    </row>
    <row r="11" spans="1:14" ht="25.5" x14ac:dyDescent="0.25">
      <c r="A11" s="210" t="s">
        <v>1041</v>
      </c>
      <c r="B11" s="210" t="s">
        <v>1042</v>
      </c>
      <c r="C11" s="210" t="s">
        <v>1043</v>
      </c>
      <c r="D11" s="210" t="s">
        <v>1044</v>
      </c>
      <c r="E11" s="210" t="s">
        <v>1045</v>
      </c>
      <c r="F11" s="210" t="s">
        <v>1046</v>
      </c>
      <c r="G11" s="210" t="s">
        <v>946</v>
      </c>
      <c r="H11" s="211" t="s">
        <v>1047</v>
      </c>
      <c r="I11" s="211" t="s">
        <v>1048</v>
      </c>
      <c r="J11" s="211" t="s">
        <v>1049</v>
      </c>
      <c r="K11" s="211" t="s">
        <v>1050</v>
      </c>
      <c r="L11" s="211" t="s">
        <v>1051</v>
      </c>
      <c r="M11" s="211" t="s">
        <v>1052</v>
      </c>
      <c r="N11" s="211" t="s">
        <v>1053</v>
      </c>
    </row>
    <row r="12" spans="1:14" x14ac:dyDescent="0.25">
      <c r="A12" s="213" t="s">
        <v>1088</v>
      </c>
      <c r="B12" s="213" t="s">
        <v>1089</v>
      </c>
      <c r="C12" s="213" t="s">
        <v>335</v>
      </c>
      <c r="D12" s="213" t="s">
        <v>1090</v>
      </c>
      <c r="E12" s="213" t="s">
        <v>1091</v>
      </c>
      <c r="F12" s="215" t="s">
        <v>1092</v>
      </c>
      <c r="G12" s="213" t="s">
        <v>954</v>
      </c>
      <c r="H12" s="214">
        <v>13821.26</v>
      </c>
      <c r="I12" s="214">
        <v>1530.14</v>
      </c>
      <c r="J12" s="214">
        <v>0</v>
      </c>
      <c r="K12" s="214">
        <v>414.63779999999997</v>
      </c>
      <c r="L12" s="214">
        <v>18428.346666666665</v>
      </c>
      <c r="M12" s="214">
        <v>658.5187466666664</v>
      </c>
      <c r="N12" s="214">
        <v>1151.7716666666665</v>
      </c>
    </row>
    <row r="13" spans="1:14" x14ac:dyDescent="0.25">
      <c r="A13" s="213" t="s">
        <v>1093</v>
      </c>
      <c r="B13" s="213" t="s">
        <v>1094</v>
      </c>
      <c r="C13" s="213" t="s">
        <v>335</v>
      </c>
      <c r="D13" s="213" t="s">
        <v>1095</v>
      </c>
      <c r="E13" s="213" t="s">
        <v>1080</v>
      </c>
      <c r="F13" s="213" t="s">
        <v>1096</v>
      </c>
      <c r="G13" s="213" t="s">
        <v>955</v>
      </c>
      <c r="H13" s="214">
        <v>9067.06</v>
      </c>
      <c r="I13" s="214">
        <v>716.2</v>
      </c>
      <c r="J13" s="214">
        <v>0</v>
      </c>
      <c r="K13" s="214">
        <v>272.01179999999999</v>
      </c>
      <c r="L13" s="214">
        <v>12089.413333333332</v>
      </c>
      <c r="M13" s="214">
        <v>252.8270133333333</v>
      </c>
      <c r="N13" s="214">
        <v>755.58833333333325</v>
      </c>
    </row>
    <row r="14" spans="1:14" x14ac:dyDescent="0.25">
      <c r="A14" s="213"/>
      <c r="B14" s="213"/>
      <c r="C14" s="213" t="s">
        <v>335</v>
      </c>
      <c r="D14" s="213" t="s">
        <v>1087</v>
      </c>
      <c r="E14" s="213" t="s">
        <v>1087</v>
      </c>
      <c r="F14" s="213" t="s">
        <v>1087</v>
      </c>
      <c r="G14" s="213" t="s">
        <v>1087</v>
      </c>
      <c r="H14" s="214">
        <v>9067.06</v>
      </c>
      <c r="I14" s="214">
        <v>716.2</v>
      </c>
      <c r="J14" s="214">
        <v>0</v>
      </c>
      <c r="K14" s="214">
        <v>272.01179999999999</v>
      </c>
      <c r="L14" s="214">
        <v>12089.413333333332</v>
      </c>
      <c r="M14" s="214">
        <v>252.8270133333333</v>
      </c>
      <c r="N14" s="214">
        <v>755.58833333333325</v>
      </c>
    </row>
    <row r="15" spans="1:14" x14ac:dyDescent="0.25">
      <c r="A15" s="213" t="s">
        <v>1097</v>
      </c>
      <c r="B15" s="213" t="s">
        <v>1098</v>
      </c>
      <c r="C15" s="213" t="s">
        <v>335</v>
      </c>
      <c r="D15" s="213" t="s">
        <v>1099</v>
      </c>
      <c r="E15" s="213" t="s">
        <v>1100</v>
      </c>
      <c r="F15" s="215" t="s">
        <v>1101</v>
      </c>
      <c r="G15" s="213" t="s">
        <v>1102</v>
      </c>
      <c r="H15" s="214">
        <v>23815.279999999999</v>
      </c>
      <c r="I15" s="214">
        <v>3664.86</v>
      </c>
      <c r="J15" s="214">
        <v>0</v>
      </c>
      <c r="K15" s="214">
        <v>714.45839999999998</v>
      </c>
      <c r="L15" s="214">
        <v>31753.706666666665</v>
      </c>
      <c r="M15" s="214">
        <v>1511.3417866666666</v>
      </c>
      <c r="N15" s="214">
        <v>1984.6066666666666</v>
      </c>
    </row>
    <row r="16" spans="1:14" x14ac:dyDescent="0.25">
      <c r="A16" s="216"/>
      <c r="B16" s="216"/>
      <c r="C16" s="216"/>
      <c r="D16" s="216"/>
      <c r="E16" s="216"/>
      <c r="F16" s="216"/>
      <c r="G16" s="216"/>
      <c r="H16" s="217">
        <v>55770.659999999996</v>
      </c>
      <c r="I16" s="217">
        <v>6627.4</v>
      </c>
      <c r="J16" s="217">
        <v>0</v>
      </c>
      <c r="K16" s="217">
        <v>1673.1197999999999</v>
      </c>
      <c r="L16" s="217">
        <v>74360.87999999999</v>
      </c>
      <c r="M16" s="217">
        <v>2675.5145599999996</v>
      </c>
      <c r="N16" s="217">
        <v>4647.5549999999994</v>
      </c>
    </row>
    <row r="17" spans="1:14" ht="25.5" x14ac:dyDescent="0.25">
      <c r="A17" s="210" t="s">
        <v>1041</v>
      </c>
      <c r="B17" s="210" t="s">
        <v>1042</v>
      </c>
      <c r="C17" s="210" t="s">
        <v>1043</v>
      </c>
      <c r="D17" s="210" t="s">
        <v>1044</v>
      </c>
      <c r="E17" s="210" t="s">
        <v>1045</v>
      </c>
      <c r="F17" s="210" t="s">
        <v>1046</v>
      </c>
      <c r="G17" s="210" t="s">
        <v>946</v>
      </c>
      <c r="H17" s="211" t="s">
        <v>1047</v>
      </c>
      <c r="I17" s="211" t="s">
        <v>1048</v>
      </c>
      <c r="J17" s="211" t="s">
        <v>1049</v>
      </c>
      <c r="K17" s="211" t="s">
        <v>1050</v>
      </c>
      <c r="L17" s="211" t="s">
        <v>1051</v>
      </c>
      <c r="M17" s="211" t="s">
        <v>1052</v>
      </c>
      <c r="N17" s="211" t="s">
        <v>1053</v>
      </c>
    </row>
    <row r="18" spans="1:14" x14ac:dyDescent="0.25">
      <c r="A18" s="213" t="s">
        <v>1103</v>
      </c>
      <c r="B18" s="213" t="s">
        <v>1104</v>
      </c>
      <c r="C18" s="213" t="s">
        <v>347</v>
      </c>
      <c r="D18" s="213" t="s">
        <v>1105</v>
      </c>
      <c r="E18" s="213" t="s">
        <v>1081</v>
      </c>
      <c r="F18" s="213" t="s">
        <v>1106</v>
      </c>
      <c r="G18" s="213" t="s">
        <v>956</v>
      </c>
      <c r="H18" s="214">
        <v>14531.66</v>
      </c>
      <c r="I18" s="214">
        <v>1681.88</v>
      </c>
      <c r="J18" s="214">
        <v>0</v>
      </c>
      <c r="K18" s="214">
        <v>435.94979999999998</v>
      </c>
      <c r="L18" s="214">
        <v>19375.546666666665</v>
      </c>
      <c r="M18" s="214">
        <v>719.13954666666655</v>
      </c>
      <c r="N18" s="214">
        <v>1210.9716666666666</v>
      </c>
    </row>
    <row r="19" spans="1:14" x14ac:dyDescent="0.25">
      <c r="A19" s="213" t="s">
        <v>1107</v>
      </c>
      <c r="B19" s="213" t="s">
        <v>1108</v>
      </c>
      <c r="C19" s="213" t="s">
        <v>347</v>
      </c>
      <c r="D19" s="213" t="s">
        <v>1109</v>
      </c>
      <c r="E19" s="213" t="s">
        <v>1110</v>
      </c>
      <c r="F19" s="215" t="s">
        <v>1111</v>
      </c>
      <c r="G19" s="213" t="s">
        <v>1112</v>
      </c>
      <c r="H19" s="214">
        <v>7623.56</v>
      </c>
      <c r="I19" s="214">
        <v>559.16</v>
      </c>
      <c r="J19" s="214">
        <v>0</v>
      </c>
      <c r="K19" s="214">
        <v>228.70680000000002</v>
      </c>
      <c r="L19" s="214">
        <v>10164.746666666668</v>
      </c>
      <c r="M19" s="214">
        <v>142.85350400000002</v>
      </c>
      <c r="N19" s="214">
        <v>635.29666666666674</v>
      </c>
    </row>
    <row r="20" spans="1:14" x14ac:dyDescent="0.25">
      <c r="A20" s="213" t="s">
        <v>1113</v>
      </c>
      <c r="B20" s="213" t="s">
        <v>1114</v>
      </c>
      <c r="C20" s="213" t="s">
        <v>347</v>
      </c>
      <c r="D20" s="213" t="s">
        <v>1061</v>
      </c>
      <c r="E20" s="213" t="s">
        <v>1115</v>
      </c>
      <c r="F20" s="215" t="s">
        <v>1072</v>
      </c>
      <c r="G20" s="213" t="s">
        <v>960</v>
      </c>
      <c r="H20" s="214">
        <v>7623.56</v>
      </c>
      <c r="I20" s="214">
        <v>559.16</v>
      </c>
      <c r="J20" s="214">
        <v>0</v>
      </c>
      <c r="K20" s="214">
        <v>228.70680000000002</v>
      </c>
      <c r="L20" s="214">
        <v>10164.746666666668</v>
      </c>
      <c r="M20" s="214">
        <v>142.85350400000002</v>
      </c>
      <c r="N20" s="214">
        <v>635.29666666666674</v>
      </c>
    </row>
    <row r="21" spans="1:14" x14ac:dyDescent="0.25">
      <c r="A21" s="213" t="s">
        <v>1116</v>
      </c>
      <c r="B21" s="213" t="s">
        <v>1117</v>
      </c>
      <c r="C21" s="213" t="s">
        <v>347</v>
      </c>
      <c r="D21" s="213" t="s">
        <v>1118</v>
      </c>
      <c r="E21" s="213" t="s">
        <v>1119</v>
      </c>
      <c r="F21" s="213" t="s">
        <v>1120</v>
      </c>
      <c r="G21" s="213" t="s">
        <v>961</v>
      </c>
      <c r="H21" s="214">
        <v>7767.9</v>
      </c>
      <c r="I21" s="214">
        <v>574.86</v>
      </c>
      <c r="J21" s="214">
        <v>0</v>
      </c>
      <c r="K21" s="214">
        <v>233.03699999999998</v>
      </c>
      <c r="L21" s="214">
        <v>10357.200000000001</v>
      </c>
      <c r="M21" s="214">
        <v>146.548608</v>
      </c>
      <c r="N21" s="214">
        <v>647.32500000000005</v>
      </c>
    </row>
    <row r="22" spans="1:14" x14ac:dyDescent="0.25">
      <c r="A22" s="213" t="s">
        <v>1121</v>
      </c>
      <c r="B22" s="213" t="s">
        <v>1122</v>
      </c>
      <c r="C22" s="213" t="s">
        <v>347</v>
      </c>
      <c r="D22" s="213" t="s">
        <v>1081</v>
      </c>
      <c r="E22" s="213" t="s">
        <v>1123</v>
      </c>
      <c r="F22" s="213" t="s">
        <v>1124</v>
      </c>
      <c r="G22" s="213" t="s">
        <v>957</v>
      </c>
      <c r="H22" s="214">
        <v>14531.66</v>
      </c>
      <c r="I22" s="214">
        <v>1681.88</v>
      </c>
      <c r="J22" s="214">
        <v>0</v>
      </c>
      <c r="K22" s="214">
        <v>435.94979999999998</v>
      </c>
      <c r="L22" s="214">
        <v>19375.546666666665</v>
      </c>
      <c r="M22" s="214">
        <v>719.13954666666655</v>
      </c>
      <c r="N22" s="214">
        <v>1210.9716666666666</v>
      </c>
    </row>
    <row r="23" spans="1:14" x14ac:dyDescent="0.25">
      <c r="A23" s="213" t="s">
        <v>1125</v>
      </c>
      <c r="B23" s="213" t="s">
        <v>1126</v>
      </c>
      <c r="C23" s="213" t="s">
        <v>347</v>
      </c>
      <c r="D23" s="213" t="s">
        <v>1080</v>
      </c>
      <c r="E23" s="213" t="s">
        <v>1127</v>
      </c>
      <c r="F23" s="213" t="s">
        <v>1128</v>
      </c>
      <c r="G23" s="213" t="s">
        <v>960</v>
      </c>
      <c r="H23" s="214">
        <v>8265.84</v>
      </c>
      <c r="I23" s="214">
        <v>629.04</v>
      </c>
      <c r="J23" s="214">
        <v>0</v>
      </c>
      <c r="K23" s="214">
        <v>247.9752</v>
      </c>
      <c r="L23" s="214">
        <v>11021.12</v>
      </c>
      <c r="M23" s="214">
        <v>184.45624000000009</v>
      </c>
      <c r="N23" s="214">
        <v>688.82</v>
      </c>
    </row>
    <row r="24" spans="1:14" x14ac:dyDescent="0.25">
      <c r="A24" s="213" t="s">
        <v>1129</v>
      </c>
      <c r="B24" s="213" t="s">
        <v>1130</v>
      </c>
      <c r="C24" s="213" t="s">
        <v>347</v>
      </c>
      <c r="D24" s="213" t="s">
        <v>1131</v>
      </c>
      <c r="E24" s="213" t="s">
        <v>1132</v>
      </c>
      <c r="F24" s="213" t="s">
        <v>1133</v>
      </c>
      <c r="G24" s="213" t="s">
        <v>959</v>
      </c>
      <c r="H24" s="214">
        <v>7623.56</v>
      </c>
      <c r="I24" s="214">
        <v>559.16</v>
      </c>
      <c r="J24" s="214">
        <v>0</v>
      </c>
      <c r="K24" s="214">
        <v>228.70680000000002</v>
      </c>
      <c r="L24" s="214">
        <v>10164.746666666668</v>
      </c>
      <c r="M24" s="214">
        <v>142.85350400000002</v>
      </c>
      <c r="N24" s="214">
        <v>635.29666666666674</v>
      </c>
    </row>
    <row r="25" spans="1:14" x14ac:dyDescent="0.25">
      <c r="A25" s="213" t="s">
        <v>1134</v>
      </c>
      <c r="B25" s="213" t="s">
        <v>1135</v>
      </c>
      <c r="C25" s="213" t="s">
        <v>347</v>
      </c>
      <c r="D25" s="213" t="s">
        <v>1136</v>
      </c>
      <c r="E25" s="213" t="s">
        <v>1137</v>
      </c>
      <c r="F25" s="215" t="s">
        <v>1138</v>
      </c>
      <c r="G25" s="213" t="s">
        <v>1139</v>
      </c>
      <c r="H25" s="214">
        <v>7767.9</v>
      </c>
      <c r="I25" s="214">
        <v>574.86</v>
      </c>
      <c r="J25" s="214">
        <v>0</v>
      </c>
      <c r="K25" s="214">
        <v>233.03699999999998</v>
      </c>
      <c r="L25" s="214">
        <v>10357.200000000001</v>
      </c>
      <c r="M25" s="214">
        <v>146.548608</v>
      </c>
      <c r="N25" s="214">
        <v>647.32500000000005</v>
      </c>
    </row>
    <row r="26" spans="1:14" x14ac:dyDescent="0.25">
      <c r="A26" s="216"/>
      <c r="B26" s="216"/>
      <c r="C26" s="216"/>
      <c r="D26" s="216"/>
      <c r="E26" s="216"/>
      <c r="F26" s="216"/>
      <c r="G26" s="216"/>
      <c r="H26" s="217">
        <v>75735.639999999985</v>
      </c>
      <c r="I26" s="217">
        <v>6820</v>
      </c>
      <c r="J26" s="217">
        <v>0</v>
      </c>
      <c r="K26" s="217">
        <v>2272.0691999999999</v>
      </c>
      <c r="L26" s="217">
        <v>100980.85333333333</v>
      </c>
      <c r="M26" s="217">
        <v>2344.3930613333337</v>
      </c>
      <c r="N26" s="217">
        <v>6311.3033333333333</v>
      </c>
    </row>
    <row r="27" spans="1:14" ht="25.5" x14ac:dyDescent="0.25">
      <c r="A27" s="210" t="s">
        <v>1041</v>
      </c>
      <c r="B27" s="210" t="s">
        <v>1042</v>
      </c>
      <c r="C27" s="210" t="s">
        <v>1043</v>
      </c>
      <c r="D27" s="210" t="s">
        <v>1044</v>
      </c>
      <c r="E27" s="210" t="s">
        <v>1045</v>
      </c>
      <c r="F27" s="210" t="s">
        <v>1046</v>
      </c>
      <c r="G27" s="210" t="s">
        <v>946</v>
      </c>
      <c r="H27" s="211" t="s">
        <v>1047</v>
      </c>
      <c r="I27" s="211" t="s">
        <v>1048</v>
      </c>
      <c r="J27" s="211" t="s">
        <v>1049</v>
      </c>
      <c r="K27" s="211" t="s">
        <v>1050</v>
      </c>
      <c r="L27" s="211" t="s">
        <v>1051</v>
      </c>
      <c r="M27" s="211" t="s">
        <v>1052</v>
      </c>
      <c r="N27" s="211" t="s">
        <v>1053</v>
      </c>
    </row>
    <row r="28" spans="1:14" x14ac:dyDescent="0.25">
      <c r="A28" s="213" t="s">
        <v>1140</v>
      </c>
      <c r="B28" s="213" t="s">
        <v>1141</v>
      </c>
      <c r="C28" s="213" t="s">
        <v>962</v>
      </c>
      <c r="D28" s="213" t="s">
        <v>1142</v>
      </c>
      <c r="E28" s="213" t="s">
        <v>1143</v>
      </c>
      <c r="F28" s="215" t="s">
        <v>1144</v>
      </c>
      <c r="G28" s="213" t="s">
        <v>964</v>
      </c>
      <c r="H28" s="214">
        <v>16757.28</v>
      </c>
      <c r="I28" s="214">
        <v>2157.2800000000002</v>
      </c>
      <c r="J28" s="214">
        <v>0</v>
      </c>
      <c r="K28" s="214">
        <v>502.71839999999997</v>
      </c>
      <c r="L28" s="214">
        <v>22343.039999999997</v>
      </c>
      <c r="M28" s="214">
        <v>909.05911999999978</v>
      </c>
      <c r="N28" s="214">
        <v>1396.4399999999998</v>
      </c>
    </row>
    <row r="29" spans="1:14" x14ac:dyDescent="0.25">
      <c r="A29" s="213" t="s">
        <v>1145</v>
      </c>
      <c r="B29" s="213" t="s">
        <v>1146</v>
      </c>
      <c r="C29" s="213" t="s">
        <v>962</v>
      </c>
      <c r="D29" s="213" t="s">
        <v>1147</v>
      </c>
      <c r="E29" s="213" t="s">
        <v>1148</v>
      </c>
      <c r="F29" s="213" t="s">
        <v>1149</v>
      </c>
      <c r="G29" s="213" t="s">
        <v>965</v>
      </c>
      <c r="H29" s="214">
        <v>11517.12</v>
      </c>
      <c r="I29" s="214">
        <v>1095.98</v>
      </c>
      <c r="J29" s="214">
        <v>0</v>
      </c>
      <c r="K29" s="214">
        <v>345.5136</v>
      </c>
      <c r="L29" s="214">
        <v>15356.160000000002</v>
      </c>
      <c r="M29" s="214">
        <v>461.89880000000016</v>
      </c>
      <c r="N29" s="214">
        <v>959.7600000000001</v>
      </c>
    </row>
    <row r="30" spans="1:14" x14ac:dyDescent="0.25">
      <c r="A30" s="213" t="s">
        <v>1150</v>
      </c>
      <c r="B30" s="213" t="s">
        <v>1151</v>
      </c>
      <c r="C30" s="213" t="s">
        <v>962</v>
      </c>
      <c r="D30" s="213" t="s">
        <v>1105</v>
      </c>
      <c r="E30" s="213" t="s">
        <v>1152</v>
      </c>
      <c r="F30" s="213" t="s">
        <v>1153</v>
      </c>
      <c r="G30" s="213" t="s">
        <v>1154</v>
      </c>
      <c r="H30" s="214">
        <v>9297.7199999999993</v>
      </c>
      <c r="I30" s="214">
        <v>741.3</v>
      </c>
      <c r="J30" s="214">
        <v>0</v>
      </c>
      <c r="K30" s="214">
        <v>278.93159999999995</v>
      </c>
      <c r="L30" s="214">
        <v>12396.96</v>
      </c>
      <c r="M30" s="214">
        <v>272.50999999999988</v>
      </c>
      <c r="N30" s="214">
        <v>774.81</v>
      </c>
    </row>
    <row r="31" spans="1:14" x14ac:dyDescent="0.25">
      <c r="A31" s="213" t="s">
        <v>1155</v>
      </c>
      <c r="B31" s="213" t="s">
        <v>1156</v>
      </c>
      <c r="C31" s="213" t="s">
        <v>962</v>
      </c>
      <c r="D31" s="213" t="s">
        <v>1157</v>
      </c>
      <c r="E31" s="213" t="s">
        <v>1158</v>
      </c>
      <c r="F31" s="213" t="s">
        <v>1159</v>
      </c>
      <c r="G31" s="213" t="s">
        <v>963</v>
      </c>
      <c r="H31" s="214">
        <v>27149.38</v>
      </c>
      <c r="I31" s="214">
        <v>4387.96</v>
      </c>
      <c r="J31" s="214">
        <v>0</v>
      </c>
      <c r="K31" s="214">
        <v>814.48140000000001</v>
      </c>
      <c r="L31" s="214">
        <v>36199.173333333332</v>
      </c>
      <c r="M31" s="214">
        <v>1795.8516533333334</v>
      </c>
      <c r="N31" s="214">
        <v>2262.4483333333333</v>
      </c>
    </row>
    <row r="32" spans="1:14" x14ac:dyDescent="0.25">
      <c r="A32" s="213"/>
      <c r="B32" s="213"/>
      <c r="C32" s="213" t="s">
        <v>962</v>
      </c>
      <c r="D32" s="213" t="s">
        <v>1087</v>
      </c>
      <c r="E32" s="213" t="s">
        <v>1087</v>
      </c>
      <c r="F32" s="213" t="s">
        <v>1087</v>
      </c>
      <c r="G32" s="213" t="s">
        <v>1087</v>
      </c>
      <c r="H32" s="214">
        <v>8124.98</v>
      </c>
      <c r="I32" s="214">
        <v>613.70000000000005</v>
      </c>
      <c r="J32" s="214">
        <v>0</v>
      </c>
      <c r="K32" s="214">
        <v>243.74939999999998</v>
      </c>
      <c r="L32" s="214">
        <v>10833.306666666665</v>
      </c>
      <c r="M32" s="214">
        <v>172.43618666666657</v>
      </c>
      <c r="N32" s="214">
        <v>677.08166666666659</v>
      </c>
    </row>
    <row r="33" spans="1:14" x14ac:dyDescent="0.25">
      <c r="A33" s="213"/>
      <c r="B33" s="213"/>
      <c r="C33" s="213" t="s">
        <v>962</v>
      </c>
      <c r="D33" s="213" t="s">
        <v>1087</v>
      </c>
      <c r="E33" s="213" t="s">
        <v>1087</v>
      </c>
      <c r="F33" s="213" t="s">
        <v>1087</v>
      </c>
      <c r="G33" s="213" t="s">
        <v>1087</v>
      </c>
      <c r="H33" s="214">
        <v>8124.98</v>
      </c>
      <c r="I33" s="214">
        <v>613.70000000000005</v>
      </c>
      <c r="J33" s="214">
        <v>0</v>
      </c>
      <c r="K33" s="214">
        <v>243.74939999999998</v>
      </c>
      <c r="L33" s="214">
        <v>10833.306666666665</v>
      </c>
      <c r="M33" s="214">
        <v>172.43618666666657</v>
      </c>
      <c r="N33" s="214">
        <v>677.08166666666659</v>
      </c>
    </row>
    <row r="34" spans="1:14" x14ac:dyDescent="0.25">
      <c r="A34" s="213"/>
      <c r="B34" s="213"/>
      <c r="C34" s="213" t="s">
        <v>962</v>
      </c>
      <c r="D34" s="213" t="s">
        <v>1160</v>
      </c>
      <c r="E34" s="213" t="s">
        <v>1161</v>
      </c>
      <c r="F34" s="213" t="s">
        <v>1162</v>
      </c>
      <c r="G34" s="213" t="s">
        <v>966</v>
      </c>
      <c r="H34" s="214">
        <v>11517.12</v>
      </c>
      <c r="I34" s="214">
        <v>1095.98</v>
      </c>
      <c r="J34" s="214">
        <v>0</v>
      </c>
      <c r="K34" s="214">
        <v>345.5136</v>
      </c>
      <c r="L34" s="214">
        <v>15356.160000000002</v>
      </c>
      <c r="M34" s="214">
        <v>461.89880000000016</v>
      </c>
      <c r="N34" s="214">
        <v>959.7600000000001</v>
      </c>
    </row>
    <row r="35" spans="1:14" x14ac:dyDescent="0.25">
      <c r="A35" s="216"/>
      <c r="B35" s="216"/>
      <c r="C35" s="216"/>
      <c r="D35" s="216"/>
      <c r="E35" s="216"/>
      <c r="F35" s="216"/>
      <c r="G35" s="216"/>
      <c r="H35" s="217">
        <v>92488.579999999987</v>
      </c>
      <c r="I35" s="217">
        <v>10705.900000000001</v>
      </c>
      <c r="J35" s="217">
        <v>0</v>
      </c>
      <c r="K35" s="217">
        <v>2774.6574000000001</v>
      </c>
      <c r="L35" s="217">
        <v>123318.10666666667</v>
      </c>
      <c r="M35" s="217">
        <v>4246.0907466666667</v>
      </c>
      <c r="N35" s="217">
        <v>7707.3816666666671</v>
      </c>
    </row>
    <row r="36" spans="1:14" ht="25.5" x14ac:dyDescent="0.25">
      <c r="A36" s="210" t="s">
        <v>1041</v>
      </c>
      <c r="B36" s="210" t="s">
        <v>1042</v>
      </c>
      <c r="C36" s="210" t="s">
        <v>1043</v>
      </c>
      <c r="D36" s="210" t="s">
        <v>1044</v>
      </c>
      <c r="E36" s="210" t="s">
        <v>1045</v>
      </c>
      <c r="F36" s="210" t="s">
        <v>1046</v>
      </c>
      <c r="G36" s="210" t="s">
        <v>946</v>
      </c>
      <c r="H36" s="211" t="s">
        <v>1047</v>
      </c>
      <c r="I36" s="211" t="s">
        <v>1048</v>
      </c>
      <c r="J36" s="211" t="s">
        <v>1049</v>
      </c>
      <c r="K36" s="211" t="s">
        <v>1050</v>
      </c>
      <c r="L36" s="211" t="s">
        <v>1051</v>
      </c>
      <c r="M36" s="211" t="s">
        <v>1052</v>
      </c>
      <c r="N36" s="211" t="s">
        <v>1053</v>
      </c>
    </row>
    <row r="37" spans="1:14" x14ac:dyDescent="0.25">
      <c r="A37" s="213" t="s">
        <v>1163</v>
      </c>
      <c r="B37" s="213" t="s">
        <v>1164</v>
      </c>
      <c r="C37" s="213" t="s">
        <v>969</v>
      </c>
      <c r="D37" s="213" t="s">
        <v>1110</v>
      </c>
      <c r="E37" s="213" t="s">
        <v>1165</v>
      </c>
      <c r="F37" s="215" t="s">
        <v>1166</v>
      </c>
      <c r="G37" s="213" t="s">
        <v>971</v>
      </c>
      <c r="H37" s="214">
        <v>8265.84</v>
      </c>
      <c r="I37" s="214">
        <v>629.04</v>
      </c>
      <c r="J37" s="214">
        <v>0</v>
      </c>
      <c r="K37" s="214">
        <v>247.9752</v>
      </c>
      <c r="L37" s="214">
        <v>11021.12</v>
      </c>
      <c r="M37" s="214">
        <v>184.45624000000009</v>
      </c>
      <c r="N37" s="214">
        <v>688.82</v>
      </c>
    </row>
    <row r="38" spans="1:14" x14ac:dyDescent="0.25">
      <c r="A38" s="213" t="s">
        <v>1167</v>
      </c>
      <c r="B38" s="213" t="s">
        <v>1168</v>
      </c>
      <c r="C38" s="213" t="s">
        <v>969</v>
      </c>
      <c r="D38" s="213" t="s">
        <v>1119</v>
      </c>
      <c r="E38" s="213" t="s">
        <v>1169</v>
      </c>
      <c r="F38" s="215" t="s">
        <v>1170</v>
      </c>
      <c r="G38" s="213" t="s">
        <v>951</v>
      </c>
      <c r="H38" s="214">
        <v>7767.9</v>
      </c>
      <c r="I38" s="214">
        <v>574.86</v>
      </c>
      <c r="J38" s="214">
        <v>0</v>
      </c>
      <c r="K38" s="214">
        <v>233.03699999999998</v>
      </c>
      <c r="L38" s="214">
        <v>10357.200000000001</v>
      </c>
      <c r="M38" s="214">
        <v>146.548608</v>
      </c>
      <c r="N38" s="214">
        <v>647.32500000000005</v>
      </c>
    </row>
    <row r="39" spans="1:14" x14ac:dyDescent="0.25">
      <c r="A39" s="213" t="s">
        <v>1171</v>
      </c>
      <c r="B39" s="213" t="s">
        <v>1172</v>
      </c>
      <c r="C39" s="213" t="s">
        <v>969</v>
      </c>
      <c r="D39" s="213" t="s">
        <v>1056</v>
      </c>
      <c r="E39" s="213" t="s">
        <v>1173</v>
      </c>
      <c r="F39" s="213" t="s">
        <v>1174</v>
      </c>
      <c r="G39" s="213" t="s">
        <v>972</v>
      </c>
      <c r="H39" s="214">
        <v>7767.9</v>
      </c>
      <c r="I39" s="214">
        <v>574.86</v>
      </c>
      <c r="J39" s="214">
        <v>0</v>
      </c>
      <c r="K39" s="214">
        <v>233.03699999999998</v>
      </c>
      <c r="L39" s="214">
        <v>10357.200000000001</v>
      </c>
      <c r="M39" s="214">
        <v>146.548608</v>
      </c>
      <c r="N39" s="214">
        <v>647.32500000000005</v>
      </c>
    </row>
    <row r="40" spans="1:14" x14ac:dyDescent="0.25">
      <c r="A40" s="213" t="s">
        <v>1175</v>
      </c>
      <c r="B40" s="213" t="s">
        <v>1176</v>
      </c>
      <c r="C40" s="213" t="s">
        <v>969</v>
      </c>
      <c r="D40" s="213" t="s">
        <v>1061</v>
      </c>
      <c r="E40" s="213" t="s">
        <v>1177</v>
      </c>
      <c r="F40" s="213" t="s">
        <v>1178</v>
      </c>
      <c r="G40" s="213" t="s">
        <v>1179</v>
      </c>
      <c r="H40" s="214">
        <v>5186.1000000000004</v>
      </c>
      <c r="I40" s="214">
        <v>303.5</v>
      </c>
      <c r="J40" s="214">
        <v>320.7</v>
      </c>
      <c r="K40" s="214">
        <v>155.583</v>
      </c>
      <c r="L40" s="214">
        <v>6914.8</v>
      </c>
      <c r="M40" s="214">
        <v>80.454527999999996</v>
      </c>
      <c r="N40" s="214">
        <v>432.17500000000001</v>
      </c>
    </row>
    <row r="41" spans="1:14" x14ac:dyDescent="0.25">
      <c r="A41" s="213" t="s">
        <v>1180</v>
      </c>
      <c r="B41" s="218" t="s">
        <v>1181</v>
      </c>
      <c r="C41" s="213" t="s">
        <v>969</v>
      </c>
      <c r="D41" s="213" t="s">
        <v>1087</v>
      </c>
      <c r="E41" s="213" t="s">
        <v>1087</v>
      </c>
      <c r="F41" s="213" t="s">
        <v>1087</v>
      </c>
      <c r="G41" s="213" t="s">
        <v>958</v>
      </c>
      <c r="H41" s="214">
        <v>5186.1000000000004</v>
      </c>
      <c r="I41" s="214">
        <v>303.5</v>
      </c>
      <c r="J41" s="214">
        <v>320.7</v>
      </c>
      <c r="K41" s="214">
        <v>155.583</v>
      </c>
      <c r="L41" s="214">
        <v>6914.8</v>
      </c>
      <c r="M41" s="214">
        <v>80.454527999999996</v>
      </c>
      <c r="N41" s="214">
        <v>432.17500000000001</v>
      </c>
    </row>
    <row r="42" spans="1:14" x14ac:dyDescent="0.25">
      <c r="A42" s="219" t="s">
        <v>1182</v>
      </c>
      <c r="B42" s="213" t="s">
        <v>1183</v>
      </c>
      <c r="C42" s="213" t="s">
        <v>969</v>
      </c>
      <c r="D42" s="213" t="s">
        <v>1184</v>
      </c>
      <c r="E42" s="213" t="s">
        <v>1185</v>
      </c>
      <c r="F42" s="215" t="s">
        <v>1186</v>
      </c>
      <c r="G42" s="213" t="s">
        <v>974</v>
      </c>
      <c r="H42" s="214">
        <v>7827</v>
      </c>
      <c r="I42" s="214">
        <v>581.28</v>
      </c>
      <c r="J42" s="214">
        <v>0</v>
      </c>
      <c r="K42" s="214">
        <v>234.81</v>
      </c>
      <c r="L42" s="214">
        <v>10436</v>
      </c>
      <c r="M42" s="214">
        <v>148.06156799999999</v>
      </c>
      <c r="N42" s="214">
        <v>652.25</v>
      </c>
    </row>
    <row r="43" spans="1:14" x14ac:dyDescent="0.25">
      <c r="A43" s="213" t="s">
        <v>1187</v>
      </c>
      <c r="B43" s="213" t="s">
        <v>1188</v>
      </c>
      <c r="C43" s="213" t="s">
        <v>969</v>
      </c>
      <c r="D43" s="213" t="s">
        <v>1184</v>
      </c>
      <c r="E43" s="213" t="s">
        <v>1185</v>
      </c>
      <c r="F43" s="215" t="s">
        <v>1189</v>
      </c>
      <c r="G43" s="213" t="s">
        <v>987</v>
      </c>
      <c r="H43" s="214">
        <v>6689.34</v>
      </c>
      <c r="I43" s="214">
        <v>457.5</v>
      </c>
      <c r="J43" s="214">
        <v>250.2</v>
      </c>
      <c r="K43" s="214">
        <v>200.68019999999999</v>
      </c>
      <c r="L43" s="214">
        <v>8919.1200000000008</v>
      </c>
      <c r="M43" s="214">
        <v>118.937472</v>
      </c>
      <c r="N43" s="214">
        <v>557.44500000000005</v>
      </c>
    </row>
    <row r="44" spans="1:14" x14ac:dyDescent="0.25">
      <c r="A44" s="213" t="s">
        <v>1190</v>
      </c>
      <c r="B44" s="213" t="s">
        <v>1191</v>
      </c>
      <c r="C44" s="213" t="s">
        <v>969</v>
      </c>
      <c r="D44" s="213" t="s">
        <v>1192</v>
      </c>
      <c r="E44" s="213" t="s">
        <v>1193</v>
      </c>
      <c r="F44" s="215" t="s">
        <v>1194</v>
      </c>
      <c r="G44" s="213" t="s">
        <v>976</v>
      </c>
      <c r="H44" s="214">
        <v>7767.9</v>
      </c>
      <c r="I44" s="214">
        <v>574.86</v>
      </c>
      <c r="J44" s="214">
        <v>0</v>
      </c>
      <c r="K44" s="214">
        <v>233.03699999999998</v>
      </c>
      <c r="L44" s="214">
        <v>10357.200000000001</v>
      </c>
      <c r="M44" s="214">
        <v>146.548608</v>
      </c>
      <c r="N44" s="214">
        <v>647.32500000000005</v>
      </c>
    </row>
    <row r="45" spans="1:14" x14ac:dyDescent="0.25">
      <c r="A45" s="213" t="s">
        <v>1195</v>
      </c>
      <c r="B45" s="213" t="s">
        <v>1196</v>
      </c>
      <c r="C45" s="213" t="s">
        <v>969</v>
      </c>
      <c r="D45" s="213" t="s">
        <v>1192</v>
      </c>
      <c r="E45" s="213" t="s">
        <v>1197</v>
      </c>
      <c r="F45" s="215" t="s">
        <v>1198</v>
      </c>
      <c r="G45" s="213" t="s">
        <v>979</v>
      </c>
      <c r="H45" s="214">
        <v>6689.34</v>
      </c>
      <c r="I45" s="214">
        <v>457.5</v>
      </c>
      <c r="J45" s="214">
        <v>250.2</v>
      </c>
      <c r="K45" s="214">
        <v>200.68019999999999</v>
      </c>
      <c r="L45" s="214">
        <v>8919.1200000000008</v>
      </c>
      <c r="M45" s="214">
        <v>118.937472</v>
      </c>
      <c r="N45" s="214">
        <v>557.44500000000005</v>
      </c>
    </row>
    <row r="46" spans="1:14" x14ac:dyDescent="0.25">
      <c r="A46" s="213" t="s">
        <v>1199</v>
      </c>
      <c r="B46" s="213" t="s">
        <v>1200</v>
      </c>
      <c r="C46" s="213" t="s">
        <v>969</v>
      </c>
      <c r="D46" s="213" t="s">
        <v>1201</v>
      </c>
      <c r="E46" s="213" t="s">
        <v>1197</v>
      </c>
      <c r="F46" s="213" t="s">
        <v>1077</v>
      </c>
      <c r="G46" s="215" t="s">
        <v>978</v>
      </c>
      <c r="H46" s="214">
        <v>6689.34</v>
      </c>
      <c r="I46" s="214">
        <v>457.5</v>
      </c>
      <c r="J46" s="214">
        <v>250.2</v>
      </c>
      <c r="K46" s="214">
        <v>200.68019999999999</v>
      </c>
      <c r="L46" s="214">
        <v>8919.1200000000008</v>
      </c>
      <c r="M46" s="214">
        <v>118.937472</v>
      </c>
      <c r="N46" s="214">
        <v>557.44500000000005</v>
      </c>
    </row>
    <row r="47" spans="1:14" x14ac:dyDescent="0.25">
      <c r="A47" s="213" t="s">
        <v>1202</v>
      </c>
      <c r="B47" s="213" t="s">
        <v>1203</v>
      </c>
      <c r="C47" s="213" t="s">
        <v>969</v>
      </c>
      <c r="D47" s="213" t="s">
        <v>1090</v>
      </c>
      <c r="E47" s="213" t="s">
        <v>1173</v>
      </c>
      <c r="F47" s="215" t="s">
        <v>1204</v>
      </c>
      <c r="G47" s="213" t="s">
        <v>979</v>
      </c>
      <c r="H47" s="214">
        <v>7767.9</v>
      </c>
      <c r="I47" s="214">
        <v>574.86</v>
      </c>
      <c r="J47" s="214">
        <v>0</v>
      </c>
      <c r="K47" s="214">
        <v>233.03699999999998</v>
      </c>
      <c r="L47" s="214">
        <v>10357.200000000001</v>
      </c>
      <c r="M47" s="214">
        <v>146.548608</v>
      </c>
      <c r="N47" s="214">
        <v>647.32500000000005</v>
      </c>
    </row>
    <row r="48" spans="1:14" x14ac:dyDescent="0.25">
      <c r="A48" s="213">
        <v>0</v>
      </c>
      <c r="B48" s="213" t="s">
        <v>1205</v>
      </c>
      <c r="C48" s="213" t="s">
        <v>969</v>
      </c>
      <c r="D48" s="213" t="s">
        <v>1206</v>
      </c>
      <c r="E48" s="213" t="s">
        <v>1207</v>
      </c>
      <c r="F48" s="215" t="s">
        <v>1198</v>
      </c>
      <c r="G48" s="213" t="s">
        <v>987</v>
      </c>
      <c r="H48" s="214">
        <v>6689.34</v>
      </c>
      <c r="I48" s="214">
        <v>457.5</v>
      </c>
      <c r="J48" s="214">
        <v>250.2</v>
      </c>
      <c r="K48" s="214">
        <v>200.68019999999999</v>
      </c>
      <c r="L48" s="214">
        <v>8919.1200000000008</v>
      </c>
      <c r="M48" s="214">
        <v>118.937472</v>
      </c>
      <c r="N48" s="214">
        <v>557.44500000000005</v>
      </c>
    </row>
    <row r="49" spans="1:14" x14ac:dyDescent="0.25">
      <c r="A49" s="219" t="s">
        <v>1208</v>
      </c>
      <c r="B49" s="213" t="s">
        <v>1209</v>
      </c>
      <c r="C49" s="213" t="s">
        <v>969</v>
      </c>
      <c r="D49" s="213" t="s">
        <v>1210</v>
      </c>
      <c r="E49" s="213" t="s">
        <v>1056</v>
      </c>
      <c r="F49" s="213" t="s">
        <v>1211</v>
      </c>
      <c r="G49" s="215" t="s">
        <v>1212</v>
      </c>
      <c r="H49" s="214">
        <v>6689.34</v>
      </c>
      <c r="I49" s="214">
        <v>457.5</v>
      </c>
      <c r="J49" s="214">
        <v>250.2</v>
      </c>
      <c r="K49" s="214">
        <v>200.68019999999999</v>
      </c>
      <c r="L49" s="214">
        <v>8919.1200000000008</v>
      </c>
      <c r="M49" s="214">
        <v>118.937472</v>
      </c>
      <c r="N49" s="214">
        <v>557.44500000000005</v>
      </c>
    </row>
    <row r="50" spans="1:14" x14ac:dyDescent="0.25">
      <c r="A50" s="213" t="s">
        <v>1213</v>
      </c>
      <c r="B50" s="213" t="s">
        <v>1214</v>
      </c>
      <c r="C50" s="213" t="s">
        <v>969</v>
      </c>
      <c r="D50" s="213" t="s">
        <v>1215</v>
      </c>
      <c r="E50" s="213" t="s">
        <v>1105</v>
      </c>
      <c r="F50" s="213" t="s">
        <v>1216</v>
      </c>
      <c r="G50" s="213" t="s">
        <v>979</v>
      </c>
      <c r="H50" s="214">
        <v>7121.58</v>
      </c>
      <c r="I50" s="214">
        <v>504.54</v>
      </c>
      <c r="J50" s="214">
        <v>214.8</v>
      </c>
      <c r="K50" s="214">
        <v>213.64739999999998</v>
      </c>
      <c r="L50" s="214">
        <v>9495.44</v>
      </c>
      <c r="M50" s="214">
        <v>130.002816</v>
      </c>
      <c r="N50" s="214">
        <v>593.46500000000003</v>
      </c>
    </row>
    <row r="51" spans="1:14" x14ac:dyDescent="0.25">
      <c r="A51" s="213" t="s">
        <v>1217</v>
      </c>
      <c r="B51" s="213" t="s">
        <v>1218</v>
      </c>
      <c r="C51" s="213" t="s">
        <v>969</v>
      </c>
      <c r="D51" s="213" t="s">
        <v>1219</v>
      </c>
      <c r="E51" s="213" t="s">
        <v>1220</v>
      </c>
      <c r="F51" s="215" t="s">
        <v>1221</v>
      </c>
      <c r="G51" s="213" t="s">
        <v>1222</v>
      </c>
      <c r="H51" s="214">
        <v>5186.1000000000004</v>
      </c>
      <c r="I51" s="214">
        <v>303.5</v>
      </c>
      <c r="J51" s="214">
        <v>320.7</v>
      </c>
      <c r="K51" s="214">
        <v>155.583</v>
      </c>
      <c r="L51" s="214">
        <v>6914.8</v>
      </c>
      <c r="M51" s="214">
        <v>80.454527999999996</v>
      </c>
      <c r="N51" s="214">
        <v>432.17500000000001</v>
      </c>
    </row>
    <row r="52" spans="1:14" x14ac:dyDescent="0.25">
      <c r="A52" s="213" t="s">
        <v>1223</v>
      </c>
      <c r="B52" s="213" t="s">
        <v>1224</v>
      </c>
      <c r="C52" s="213" t="s">
        <v>969</v>
      </c>
      <c r="D52" s="213" t="s">
        <v>1225</v>
      </c>
      <c r="E52" s="213" t="s">
        <v>1080</v>
      </c>
      <c r="F52" s="215" t="s">
        <v>1226</v>
      </c>
      <c r="G52" s="213" t="s">
        <v>1227</v>
      </c>
      <c r="H52" s="214">
        <v>18287.38</v>
      </c>
      <c r="I52" s="214">
        <v>2484.1</v>
      </c>
      <c r="J52" s="214">
        <v>0</v>
      </c>
      <c r="K52" s="214">
        <v>548.62139999999999</v>
      </c>
      <c r="L52" s="214">
        <v>24383.173333333332</v>
      </c>
      <c r="M52" s="214">
        <v>1039.6276533333332</v>
      </c>
      <c r="N52" s="214">
        <v>1523.9483333333333</v>
      </c>
    </row>
    <row r="53" spans="1:14" x14ac:dyDescent="0.25">
      <c r="A53" s="213" t="s">
        <v>1228</v>
      </c>
      <c r="B53" s="218" t="s">
        <v>1229</v>
      </c>
      <c r="C53" s="213" t="s">
        <v>969</v>
      </c>
      <c r="D53" s="213" t="s">
        <v>1225</v>
      </c>
      <c r="E53" s="213" t="s">
        <v>1230</v>
      </c>
      <c r="F53" s="213" t="s">
        <v>1231</v>
      </c>
      <c r="G53" s="213" t="s">
        <v>1232</v>
      </c>
      <c r="H53" s="214">
        <v>5186.1000000000004</v>
      </c>
      <c r="I53" s="214">
        <v>303.5</v>
      </c>
      <c r="J53" s="214">
        <v>320.7</v>
      </c>
      <c r="K53" s="214">
        <v>155.583</v>
      </c>
      <c r="L53" s="214">
        <v>6914.8</v>
      </c>
      <c r="M53" s="214">
        <v>80.454527999999996</v>
      </c>
      <c r="N53" s="214">
        <v>432.17500000000001</v>
      </c>
    </row>
    <row r="54" spans="1:14" x14ac:dyDescent="0.25">
      <c r="A54" s="213" t="s">
        <v>1233</v>
      </c>
      <c r="B54" s="218" t="s">
        <v>1234</v>
      </c>
      <c r="C54" s="213" t="s">
        <v>969</v>
      </c>
      <c r="D54" s="213" t="s">
        <v>1235</v>
      </c>
      <c r="E54" s="213" t="s">
        <v>1236</v>
      </c>
      <c r="F54" s="215" t="s">
        <v>1237</v>
      </c>
      <c r="G54" s="213" t="s">
        <v>1232</v>
      </c>
      <c r="H54" s="214">
        <v>5186.1000000000004</v>
      </c>
      <c r="I54" s="214">
        <v>303.5</v>
      </c>
      <c r="J54" s="214">
        <v>320.7</v>
      </c>
      <c r="K54" s="214">
        <v>155.583</v>
      </c>
      <c r="L54" s="214">
        <v>6914.8</v>
      </c>
      <c r="M54" s="214">
        <v>80.454527999999996</v>
      </c>
      <c r="N54" s="214">
        <v>432.17500000000001</v>
      </c>
    </row>
    <row r="55" spans="1:14" x14ac:dyDescent="0.25">
      <c r="A55" s="213" t="s">
        <v>1238</v>
      </c>
      <c r="B55" s="218" t="s">
        <v>1239</v>
      </c>
      <c r="C55" s="213" t="s">
        <v>969</v>
      </c>
      <c r="D55" s="213" t="s">
        <v>1235</v>
      </c>
      <c r="E55" s="213" t="s">
        <v>1100</v>
      </c>
      <c r="F55" s="215" t="s">
        <v>1240</v>
      </c>
      <c r="G55" s="213" t="s">
        <v>1232</v>
      </c>
      <c r="H55" s="214">
        <v>5186.1000000000004</v>
      </c>
      <c r="I55" s="214">
        <v>303.5</v>
      </c>
      <c r="J55" s="214">
        <v>320.7</v>
      </c>
      <c r="K55" s="214">
        <v>155.583</v>
      </c>
      <c r="L55" s="214">
        <v>6914.8</v>
      </c>
      <c r="M55" s="214">
        <v>80.454527999999996</v>
      </c>
      <c r="N55" s="214">
        <v>432.17500000000001</v>
      </c>
    </row>
    <row r="56" spans="1:14" x14ac:dyDescent="0.25">
      <c r="A56" s="213" t="s">
        <v>1241</v>
      </c>
      <c r="B56" s="218" t="s">
        <v>1242</v>
      </c>
      <c r="C56" s="213" t="s">
        <v>969</v>
      </c>
      <c r="D56" s="213" t="s">
        <v>1220</v>
      </c>
      <c r="E56" s="213" t="s">
        <v>1243</v>
      </c>
      <c r="F56" s="215" t="s">
        <v>1244</v>
      </c>
      <c r="G56" s="213" t="s">
        <v>1232</v>
      </c>
      <c r="H56" s="214">
        <v>5186.1000000000004</v>
      </c>
      <c r="I56" s="214">
        <v>303.5</v>
      </c>
      <c r="J56" s="214">
        <v>320.7</v>
      </c>
      <c r="K56" s="214">
        <v>155.583</v>
      </c>
      <c r="L56" s="214">
        <v>6914.8</v>
      </c>
      <c r="M56" s="214">
        <v>80.454527999999996</v>
      </c>
      <c r="N56" s="214">
        <v>432.17500000000001</v>
      </c>
    </row>
    <row r="57" spans="1:14" x14ac:dyDescent="0.25">
      <c r="A57" s="213" t="s">
        <v>1245</v>
      </c>
      <c r="B57" s="213" t="s">
        <v>1246</v>
      </c>
      <c r="C57" s="213" t="s">
        <v>969</v>
      </c>
      <c r="D57" s="213" t="s">
        <v>1207</v>
      </c>
      <c r="E57" s="213" t="s">
        <v>1247</v>
      </c>
      <c r="F57" s="213" t="s">
        <v>1248</v>
      </c>
      <c r="G57" s="213" t="s">
        <v>1249</v>
      </c>
      <c r="H57" s="214">
        <v>5186.1000000000004</v>
      </c>
      <c r="I57" s="214">
        <v>303.5</v>
      </c>
      <c r="J57" s="214">
        <v>320.7</v>
      </c>
      <c r="K57" s="214">
        <v>155.583</v>
      </c>
      <c r="L57" s="214">
        <v>6914.8</v>
      </c>
      <c r="M57" s="214">
        <v>80.454527999999996</v>
      </c>
      <c r="N57" s="214">
        <v>432.17500000000001</v>
      </c>
    </row>
    <row r="58" spans="1:14" x14ac:dyDescent="0.25">
      <c r="A58" s="213" t="s">
        <v>1250</v>
      </c>
      <c r="B58" s="213" t="s">
        <v>1251</v>
      </c>
      <c r="C58" s="213" t="s">
        <v>969</v>
      </c>
      <c r="D58" s="213" t="s">
        <v>1207</v>
      </c>
      <c r="E58" s="213" t="s">
        <v>1252</v>
      </c>
      <c r="F58" s="213" t="s">
        <v>1253</v>
      </c>
      <c r="G58" s="213" t="s">
        <v>979</v>
      </c>
      <c r="H58" s="214">
        <v>6689.34</v>
      </c>
      <c r="I58" s="214">
        <v>457.5</v>
      </c>
      <c r="J58" s="214">
        <v>250.2</v>
      </c>
      <c r="K58" s="214">
        <v>200.68019999999999</v>
      </c>
      <c r="L58" s="214">
        <v>8919.1200000000008</v>
      </c>
      <c r="M58" s="214">
        <v>118.937472</v>
      </c>
      <c r="N58" s="214">
        <v>557.44500000000005</v>
      </c>
    </row>
    <row r="59" spans="1:14" x14ac:dyDescent="0.25">
      <c r="A59" s="213" t="s">
        <v>1254</v>
      </c>
      <c r="B59" s="213" t="s">
        <v>1255</v>
      </c>
      <c r="C59" s="213" t="s">
        <v>969</v>
      </c>
      <c r="D59" s="213" t="s">
        <v>1207</v>
      </c>
      <c r="E59" s="213" t="s">
        <v>1067</v>
      </c>
      <c r="F59" s="215" t="s">
        <v>1256</v>
      </c>
      <c r="G59" s="213" t="s">
        <v>987</v>
      </c>
      <c r="H59" s="214">
        <v>6689.34</v>
      </c>
      <c r="I59" s="214">
        <v>457.5</v>
      </c>
      <c r="J59" s="214">
        <v>250.2</v>
      </c>
      <c r="K59" s="214">
        <v>200.68019999999999</v>
      </c>
      <c r="L59" s="214">
        <v>8919.1200000000008</v>
      </c>
      <c r="M59" s="214">
        <v>118.937472</v>
      </c>
      <c r="N59" s="214">
        <v>557.44500000000005</v>
      </c>
    </row>
    <row r="60" spans="1:14" x14ac:dyDescent="0.25">
      <c r="A60" s="213" t="s">
        <v>1257</v>
      </c>
      <c r="B60" s="213" t="s">
        <v>1258</v>
      </c>
      <c r="C60" s="213" t="s">
        <v>969</v>
      </c>
      <c r="D60" s="213" t="s">
        <v>1259</v>
      </c>
      <c r="E60" s="213" t="s">
        <v>1119</v>
      </c>
      <c r="F60" s="213" t="s">
        <v>1260</v>
      </c>
      <c r="G60" s="213" t="s">
        <v>1261</v>
      </c>
      <c r="H60" s="214">
        <v>5186.1000000000004</v>
      </c>
      <c r="I60" s="214">
        <v>303.5</v>
      </c>
      <c r="J60" s="214">
        <v>320.7</v>
      </c>
      <c r="K60" s="214">
        <v>155.583</v>
      </c>
      <c r="L60" s="214">
        <v>6914.8</v>
      </c>
      <c r="M60" s="214">
        <v>80.454527999999996</v>
      </c>
      <c r="N60" s="214">
        <v>432.17500000000001</v>
      </c>
    </row>
    <row r="61" spans="1:14" x14ac:dyDescent="0.25">
      <c r="A61" s="213" t="s">
        <v>1262</v>
      </c>
      <c r="B61" s="213" t="s">
        <v>1263</v>
      </c>
      <c r="C61" s="213" t="s">
        <v>969</v>
      </c>
      <c r="D61" s="213" t="s">
        <v>1264</v>
      </c>
      <c r="E61" s="213" t="s">
        <v>1152</v>
      </c>
      <c r="F61" s="215" t="s">
        <v>1265</v>
      </c>
      <c r="G61" s="213" t="s">
        <v>1232</v>
      </c>
      <c r="H61" s="214">
        <v>5186.1000000000004</v>
      </c>
      <c r="I61" s="214">
        <v>303.5</v>
      </c>
      <c r="J61" s="214">
        <v>320.7</v>
      </c>
      <c r="K61" s="214">
        <v>155.583</v>
      </c>
      <c r="L61" s="214">
        <v>6914.8</v>
      </c>
      <c r="M61" s="214">
        <v>80.454527999999996</v>
      </c>
      <c r="N61" s="214">
        <v>432.17500000000001</v>
      </c>
    </row>
    <row r="62" spans="1:14" x14ac:dyDescent="0.25">
      <c r="A62" s="213" t="s">
        <v>1266</v>
      </c>
      <c r="B62" s="213"/>
      <c r="C62" s="213" t="s">
        <v>969</v>
      </c>
      <c r="D62" s="213" t="s">
        <v>1264</v>
      </c>
      <c r="E62" s="213" t="s">
        <v>1267</v>
      </c>
      <c r="F62" s="215" t="s">
        <v>1268</v>
      </c>
      <c r="G62" s="213" t="s">
        <v>1222</v>
      </c>
      <c r="H62" s="214">
        <v>5186.1000000000004</v>
      </c>
      <c r="I62" s="214">
        <v>303.5</v>
      </c>
      <c r="J62" s="214">
        <v>320.7</v>
      </c>
      <c r="K62" s="214">
        <v>155.583</v>
      </c>
      <c r="L62" s="214">
        <v>6914.8</v>
      </c>
      <c r="M62" s="214">
        <v>80.454527999999996</v>
      </c>
      <c r="N62" s="214">
        <v>432.17500000000001</v>
      </c>
    </row>
    <row r="63" spans="1:14" x14ac:dyDescent="0.25">
      <c r="A63" s="219" t="s">
        <v>1269</v>
      </c>
      <c r="B63" s="213" t="s">
        <v>1270</v>
      </c>
      <c r="C63" s="213" t="s">
        <v>969</v>
      </c>
      <c r="D63" s="213" t="s">
        <v>1264</v>
      </c>
      <c r="E63" s="213" t="s">
        <v>1132</v>
      </c>
      <c r="F63" s="213" t="s">
        <v>1271</v>
      </c>
      <c r="G63" s="213" t="s">
        <v>1179</v>
      </c>
      <c r="H63" s="214">
        <v>5186.1000000000004</v>
      </c>
      <c r="I63" s="214">
        <v>303.5</v>
      </c>
      <c r="J63" s="214">
        <v>320.7</v>
      </c>
      <c r="K63" s="214">
        <v>155.583</v>
      </c>
      <c r="L63" s="214">
        <v>6914.8</v>
      </c>
      <c r="M63" s="214">
        <v>80.454527999999996</v>
      </c>
      <c r="N63" s="214">
        <v>432.17500000000001</v>
      </c>
    </row>
    <row r="64" spans="1:14" x14ac:dyDescent="0.25">
      <c r="A64" s="213" t="s">
        <v>1272</v>
      </c>
      <c r="B64" s="213" t="s">
        <v>1273</v>
      </c>
      <c r="C64" s="213" t="s">
        <v>969</v>
      </c>
      <c r="D64" s="213" t="s">
        <v>1274</v>
      </c>
      <c r="E64" s="213" t="s">
        <v>1136</v>
      </c>
      <c r="F64" s="213" t="s">
        <v>1275</v>
      </c>
      <c r="G64" s="213" t="s">
        <v>979</v>
      </c>
      <c r="H64" s="214">
        <v>6689.34</v>
      </c>
      <c r="I64" s="214">
        <v>457.5</v>
      </c>
      <c r="J64" s="214">
        <v>250.2</v>
      </c>
      <c r="K64" s="214">
        <v>200.68019999999999</v>
      </c>
      <c r="L64" s="214">
        <v>8919.1200000000008</v>
      </c>
      <c r="M64" s="214">
        <v>118.937472</v>
      </c>
      <c r="N64" s="214">
        <v>557.44500000000005</v>
      </c>
    </row>
    <row r="65" spans="1:14" x14ac:dyDescent="0.25">
      <c r="A65" s="213" t="s">
        <v>1276</v>
      </c>
      <c r="B65" s="213" t="s">
        <v>1277</v>
      </c>
      <c r="C65" s="213" t="s">
        <v>969</v>
      </c>
      <c r="D65" s="213" t="s">
        <v>1278</v>
      </c>
      <c r="E65" s="213" t="s">
        <v>1160</v>
      </c>
      <c r="F65" s="220" t="s">
        <v>1279</v>
      </c>
      <c r="G65" s="213" t="s">
        <v>1261</v>
      </c>
      <c r="H65" s="214">
        <v>5186.1000000000004</v>
      </c>
      <c r="I65" s="214">
        <v>303.5</v>
      </c>
      <c r="J65" s="214">
        <v>320.7</v>
      </c>
      <c r="K65" s="214">
        <v>155.583</v>
      </c>
      <c r="L65" s="214">
        <v>6914.8</v>
      </c>
      <c r="M65" s="214">
        <v>80.454527999999996</v>
      </c>
      <c r="N65" s="214">
        <v>432.17500000000001</v>
      </c>
    </row>
    <row r="66" spans="1:14" x14ac:dyDescent="0.25">
      <c r="A66" s="219" t="s">
        <v>1280</v>
      </c>
      <c r="B66" s="219" t="s">
        <v>1281</v>
      </c>
      <c r="C66" s="213" t="s">
        <v>969</v>
      </c>
      <c r="D66" s="213" t="s">
        <v>1282</v>
      </c>
      <c r="E66" s="213" t="s">
        <v>1110</v>
      </c>
      <c r="F66" s="213" t="s">
        <v>1077</v>
      </c>
      <c r="G66" s="213" t="s">
        <v>987</v>
      </c>
      <c r="H66" s="214">
        <v>6689.34</v>
      </c>
      <c r="I66" s="214">
        <v>457.5</v>
      </c>
      <c r="J66" s="214">
        <v>250.2</v>
      </c>
      <c r="K66" s="214">
        <v>200.68019999999999</v>
      </c>
      <c r="L66" s="214">
        <v>8919.1200000000008</v>
      </c>
      <c r="M66" s="214">
        <v>118.937472</v>
      </c>
      <c r="N66" s="214">
        <v>557.44500000000005</v>
      </c>
    </row>
    <row r="67" spans="1:14" x14ac:dyDescent="0.25">
      <c r="A67" s="213" t="s">
        <v>1283</v>
      </c>
      <c r="B67" s="218" t="s">
        <v>1284</v>
      </c>
      <c r="C67" s="213" t="s">
        <v>969</v>
      </c>
      <c r="D67" s="213" t="s">
        <v>1285</v>
      </c>
      <c r="E67" s="213" t="s">
        <v>1286</v>
      </c>
      <c r="F67" s="215" t="s">
        <v>1287</v>
      </c>
      <c r="G67" s="213" t="s">
        <v>1261</v>
      </c>
      <c r="H67" s="214">
        <v>5186.1000000000004</v>
      </c>
      <c r="I67" s="214">
        <v>303.5</v>
      </c>
      <c r="J67" s="214">
        <v>320.7</v>
      </c>
      <c r="K67" s="214">
        <v>155.583</v>
      </c>
      <c r="L67" s="214">
        <v>6914.8</v>
      </c>
      <c r="M67" s="214">
        <v>80.454527999999996</v>
      </c>
      <c r="N67" s="214">
        <v>432.17500000000001</v>
      </c>
    </row>
    <row r="68" spans="1:14" x14ac:dyDescent="0.25">
      <c r="A68" s="213" t="s">
        <v>1288</v>
      </c>
      <c r="B68" s="213" t="s">
        <v>1289</v>
      </c>
      <c r="C68" s="213" t="s">
        <v>969</v>
      </c>
      <c r="D68" s="213" t="s">
        <v>1136</v>
      </c>
      <c r="E68" s="213" t="s">
        <v>1067</v>
      </c>
      <c r="F68" s="215" t="s">
        <v>1198</v>
      </c>
      <c r="G68" s="213" t="s">
        <v>987</v>
      </c>
      <c r="H68" s="214">
        <v>6689.34</v>
      </c>
      <c r="I68" s="214">
        <v>457.5</v>
      </c>
      <c r="J68" s="214">
        <v>250.2</v>
      </c>
      <c r="K68" s="214">
        <v>200.68019999999999</v>
      </c>
      <c r="L68" s="214">
        <v>8919.1200000000008</v>
      </c>
      <c r="M68" s="214">
        <v>118.937472</v>
      </c>
      <c r="N68" s="214">
        <v>557.44500000000005</v>
      </c>
    </row>
    <row r="69" spans="1:14" x14ac:dyDescent="0.25">
      <c r="A69" s="213" t="s">
        <v>1290</v>
      </c>
      <c r="B69" s="213" t="s">
        <v>1291</v>
      </c>
      <c r="C69" s="213" t="s">
        <v>969</v>
      </c>
      <c r="D69" s="213" t="s">
        <v>1136</v>
      </c>
      <c r="E69" s="213" t="s">
        <v>1292</v>
      </c>
      <c r="F69" s="213" t="s">
        <v>1293</v>
      </c>
      <c r="G69" s="213" t="s">
        <v>987</v>
      </c>
      <c r="H69" s="214">
        <v>6689.34</v>
      </c>
      <c r="I69" s="214">
        <v>457.5</v>
      </c>
      <c r="J69" s="214">
        <v>250.2</v>
      </c>
      <c r="K69" s="214">
        <v>200.68019999999999</v>
      </c>
      <c r="L69" s="214">
        <v>8919.1200000000008</v>
      </c>
      <c r="M69" s="214">
        <v>118.937472</v>
      </c>
      <c r="N69" s="214">
        <v>557.44500000000005</v>
      </c>
    </row>
    <row r="70" spans="1:14" x14ac:dyDescent="0.25">
      <c r="A70" s="213" t="s">
        <v>1294</v>
      </c>
      <c r="B70" s="218" t="s">
        <v>112</v>
      </c>
      <c r="C70" s="213" t="s">
        <v>969</v>
      </c>
      <c r="D70" s="213" t="s">
        <v>1295</v>
      </c>
      <c r="E70" s="213" t="s">
        <v>1296</v>
      </c>
      <c r="F70" s="215" t="s">
        <v>1124</v>
      </c>
      <c r="G70" s="213" t="s">
        <v>1232</v>
      </c>
      <c r="H70" s="214">
        <v>5186.1000000000004</v>
      </c>
      <c r="I70" s="214">
        <v>303.5</v>
      </c>
      <c r="J70" s="214">
        <v>320.7</v>
      </c>
      <c r="K70" s="214">
        <v>155.583</v>
      </c>
      <c r="L70" s="214">
        <v>6914.8</v>
      </c>
      <c r="M70" s="214">
        <v>80.454527999999996</v>
      </c>
      <c r="N70" s="214">
        <v>432.17500000000001</v>
      </c>
    </row>
    <row r="71" spans="1:14" x14ac:dyDescent="0.25">
      <c r="A71" s="213" t="s">
        <v>1297</v>
      </c>
      <c r="B71" s="213" t="s">
        <v>1298</v>
      </c>
      <c r="C71" s="213" t="s">
        <v>969</v>
      </c>
      <c r="D71" s="213" t="s">
        <v>1295</v>
      </c>
      <c r="E71" s="213" t="s">
        <v>1299</v>
      </c>
      <c r="F71" s="213" t="s">
        <v>1300</v>
      </c>
      <c r="G71" s="213" t="s">
        <v>979</v>
      </c>
      <c r="H71" s="214">
        <v>6689.34</v>
      </c>
      <c r="I71" s="214">
        <v>457.5</v>
      </c>
      <c r="J71" s="214">
        <v>250.2</v>
      </c>
      <c r="K71" s="214">
        <v>200.68019999999999</v>
      </c>
      <c r="L71" s="214">
        <v>8919.1200000000008</v>
      </c>
      <c r="M71" s="214">
        <v>118.937472</v>
      </c>
      <c r="N71" s="214">
        <v>557.44500000000005</v>
      </c>
    </row>
    <row r="72" spans="1:14" x14ac:dyDescent="0.25">
      <c r="A72" s="213" t="s">
        <v>1301</v>
      </c>
      <c r="B72" s="218" t="s">
        <v>1302</v>
      </c>
      <c r="C72" s="213" t="s">
        <v>969</v>
      </c>
      <c r="D72" s="213" t="s">
        <v>1119</v>
      </c>
      <c r="E72" s="213" t="s">
        <v>1303</v>
      </c>
      <c r="F72" s="213" t="s">
        <v>1304</v>
      </c>
      <c r="G72" s="213" t="s">
        <v>1261</v>
      </c>
      <c r="H72" s="214">
        <v>5186.1000000000004</v>
      </c>
      <c r="I72" s="214">
        <v>303.5</v>
      </c>
      <c r="J72" s="214">
        <v>320.7</v>
      </c>
      <c r="K72" s="214">
        <v>155.583</v>
      </c>
      <c r="L72" s="214">
        <v>6914.8</v>
      </c>
      <c r="M72" s="214">
        <v>80.454527999999996</v>
      </c>
      <c r="N72" s="214">
        <v>432.17500000000001</v>
      </c>
    </row>
    <row r="73" spans="1:14" x14ac:dyDescent="0.25">
      <c r="A73" s="213" t="s">
        <v>1305</v>
      </c>
      <c r="B73" s="213" t="s">
        <v>1306</v>
      </c>
      <c r="C73" s="213" t="s">
        <v>969</v>
      </c>
      <c r="D73" s="213" t="s">
        <v>1066</v>
      </c>
      <c r="E73" s="213" t="s">
        <v>1274</v>
      </c>
      <c r="F73" s="213" t="s">
        <v>1307</v>
      </c>
      <c r="G73" s="213" t="s">
        <v>979</v>
      </c>
      <c r="H73" s="214">
        <v>6689.34</v>
      </c>
      <c r="I73" s="214">
        <v>457.5</v>
      </c>
      <c r="J73" s="214">
        <v>250.2</v>
      </c>
      <c r="K73" s="214">
        <v>200.68019999999999</v>
      </c>
      <c r="L73" s="214">
        <v>8919.1200000000008</v>
      </c>
      <c r="M73" s="214">
        <v>118.937472</v>
      </c>
      <c r="N73" s="214">
        <v>557.44500000000005</v>
      </c>
    </row>
    <row r="74" spans="1:14" x14ac:dyDescent="0.25">
      <c r="A74" s="219" t="s">
        <v>1308</v>
      </c>
      <c r="B74" s="219" t="s">
        <v>1309</v>
      </c>
      <c r="C74" s="213" t="s">
        <v>969</v>
      </c>
      <c r="D74" s="213" t="s">
        <v>1310</v>
      </c>
      <c r="E74" s="213" t="s">
        <v>1311</v>
      </c>
      <c r="F74" s="213" t="s">
        <v>1312</v>
      </c>
      <c r="G74" s="213" t="s">
        <v>1261</v>
      </c>
      <c r="H74" s="214">
        <v>5186.1000000000004</v>
      </c>
      <c r="I74" s="214">
        <v>303.5</v>
      </c>
      <c r="J74" s="214">
        <v>320.7</v>
      </c>
      <c r="K74" s="214">
        <v>155.583</v>
      </c>
      <c r="L74" s="214">
        <v>6914.8</v>
      </c>
      <c r="M74" s="214">
        <v>80.454527999999996</v>
      </c>
      <c r="N74" s="214">
        <v>432.17500000000001</v>
      </c>
    </row>
    <row r="75" spans="1:14" x14ac:dyDescent="0.25">
      <c r="A75" s="213" t="s">
        <v>1313</v>
      </c>
      <c r="B75" s="213" t="s">
        <v>1314</v>
      </c>
      <c r="C75" s="213" t="s">
        <v>969</v>
      </c>
      <c r="D75" s="213" t="s">
        <v>1315</v>
      </c>
      <c r="E75" s="213" t="s">
        <v>1169</v>
      </c>
      <c r="F75" s="215" t="s">
        <v>1316</v>
      </c>
      <c r="G75" s="213" t="s">
        <v>982</v>
      </c>
      <c r="H75" s="214">
        <v>8265.84</v>
      </c>
      <c r="I75" s="214">
        <v>629.04</v>
      </c>
      <c r="J75" s="214">
        <v>0</v>
      </c>
      <c r="K75" s="214">
        <v>247.9752</v>
      </c>
      <c r="L75" s="214">
        <v>11021.12</v>
      </c>
      <c r="M75" s="214">
        <v>184.45624000000009</v>
      </c>
      <c r="N75" s="214">
        <v>688.82</v>
      </c>
    </row>
    <row r="76" spans="1:14" x14ac:dyDescent="0.25">
      <c r="A76" s="213" t="s">
        <v>1317</v>
      </c>
      <c r="B76" s="213" t="s">
        <v>1318</v>
      </c>
      <c r="C76" s="213" t="s">
        <v>969</v>
      </c>
      <c r="D76" s="213" t="s">
        <v>1319</v>
      </c>
      <c r="E76" s="213" t="s">
        <v>1080</v>
      </c>
      <c r="F76" s="215" t="s">
        <v>1320</v>
      </c>
      <c r="G76" s="213" t="s">
        <v>1222</v>
      </c>
      <c r="H76" s="214">
        <v>5186.1000000000004</v>
      </c>
      <c r="I76" s="214">
        <v>303.5</v>
      </c>
      <c r="J76" s="214">
        <v>320.7</v>
      </c>
      <c r="K76" s="214">
        <v>155.583</v>
      </c>
      <c r="L76" s="214">
        <v>6914.8</v>
      </c>
      <c r="M76" s="214">
        <v>80.454527999999996</v>
      </c>
      <c r="N76" s="214">
        <v>432.17500000000001</v>
      </c>
    </row>
    <row r="77" spans="1:14" x14ac:dyDescent="0.25">
      <c r="A77" s="213" t="s">
        <v>1321</v>
      </c>
      <c r="B77" s="213" t="s">
        <v>1322</v>
      </c>
      <c r="C77" s="213" t="s">
        <v>969</v>
      </c>
      <c r="D77" s="213" t="s">
        <v>1071</v>
      </c>
      <c r="E77" s="213" t="s">
        <v>1100</v>
      </c>
      <c r="F77" s="213" t="s">
        <v>1323</v>
      </c>
      <c r="G77" s="213" t="s">
        <v>1222</v>
      </c>
      <c r="H77" s="214">
        <v>5186.1000000000004</v>
      </c>
      <c r="I77" s="214">
        <v>303.5</v>
      </c>
      <c r="J77" s="214">
        <v>320.7</v>
      </c>
      <c r="K77" s="214">
        <v>155.583</v>
      </c>
      <c r="L77" s="214">
        <v>6914.8</v>
      </c>
      <c r="M77" s="214">
        <v>80.454527999999996</v>
      </c>
      <c r="N77" s="214">
        <v>432.17500000000001</v>
      </c>
    </row>
    <row r="78" spans="1:14" x14ac:dyDescent="0.25">
      <c r="A78" s="213" t="s">
        <v>1324</v>
      </c>
      <c r="B78" s="213" t="s">
        <v>1325</v>
      </c>
      <c r="C78" s="213" t="s">
        <v>969</v>
      </c>
      <c r="D78" s="213" t="s">
        <v>1071</v>
      </c>
      <c r="E78" s="213" t="s">
        <v>1326</v>
      </c>
      <c r="F78" s="213" t="s">
        <v>1256</v>
      </c>
      <c r="G78" s="213" t="s">
        <v>979</v>
      </c>
      <c r="H78" s="214">
        <v>6689.34</v>
      </c>
      <c r="I78" s="214">
        <v>457.5</v>
      </c>
      <c r="J78" s="214">
        <v>250.2</v>
      </c>
      <c r="K78" s="214">
        <v>200.68019999999999</v>
      </c>
      <c r="L78" s="214">
        <v>8919.1200000000008</v>
      </c>
      <c r="M78" s="214">
        <v>118.937472</v>
      </c>
      <c r="N78" s="214">
        <v>557.44500000000005</v>
      </c>
    </row>
    <row r="79" spans="1:14" x14ac:dyDescent="0.25">
      <c r="A79" s="219" t="s">
        <v>1327</v>
      </c>
      <c r="B79" s="213" t="s">
        <v>1328</v>
      </c>
      <c r="C79" s="213" t="s">
        <v>969</v>
      </c>
      <c r="D79" s="213" t="s">
        <v>1071</v>
      </c>
      <c r="E79" s="213" t="s">
        <v>1080</v>
      </c>
      <c r="F79" s="213" t="s">
        <v>1329</v>
      </c>
      <c r="G79" s="213" t="s">
        <v>987</v>
      </c>
      <c r="H79" s="214">
        <v>6689.34</v>
      </c>
      <c r="I79" s="214">
        <v>457.5</v>
      </c>
      <c r="J79" s="214">
        <v>250.2</v>
      </c>
      <c r="K79" s="214">
        <v>200.68019999999999</v>
      </c>
      <c r="L79" s="214">
        <v>8919.1200000000008</v>
      </c>
      <c r="M79" s="214">
        <v>118.937472</v>
      </c>
      <c r="N79" s="214">
        <v>557.44500000000005</v>
      </c>
    </row>
    <row r="80" spans="1:14" x14ac:dyDescent="0.25">
      <c r="A80" s="213" t="s">
        <v>1330</v>
      </c>
      <c r="B80" s="213" t="s">
        <v>1331</v>
      </c>
      <c r="C80" s="213" t="s">
        <v>969</v>
      </c>
      <c r="D80" s="213" t="s">
        <v>1230</v>
      </c>
      <c r="E80" s="213" t="s">
        <v>1332</v>
      </c>
      <c r="F80" s="213" t="s">
        <v>1333</v>
      </c>
      <c r="G80" s="213" t="s">
        <v>972</v>
      </c>
      <c r="H80" s="214">
        <v>7767.9</v>
      </c>
      <c r="I80" s="214">
        <v>574.86</v>
      </c>
      <c r="J80" s="214">
        <v>0</v>
      </c>
      <c r="K80" s="214">
        <v>233.03699999999998</v>
      </c>
      <c r="L80" s="214">
        <v>10357.200000000001</v>
      </c>
      <c r="M80" s="214">
        <v>146.548608</v>
      </c>
      <c r="N80" s="214">
        <v>647.32500000000005</v>
      </c>
    </row>
    <row r="81" spans="1:14" x14ac:dyDescent="0.25">
      <c r="A81" s="213" t="s">
        <v>1334</v>
      </c>
      <c r="B81" s="218" t="s">
        <v>1335</v>
      </c>
      <c r="C81" s="213" t="s">
        <v>969</v>
      </c>
      <c r="D81" s="213" t="s">
        <v>1230</v>
      </c>
      <c r="E81" s="213" t="s">
        <v>1115</v>
      </c>
      <c r="F81" s="213" t="s">
        <v>1336</v>
      </c>
      <c r="G81" s="213" t="s">
        <v>1232</v>
      </c>
      <c r="H81" s="214">
        <v>5186.1000000000004</v>
      </c>
      <c r="I81" s="214">
        <v>303.5</v>
      </c>
      <c r="J81" s="214">
        <v>320.7</v>
      </c>
      <c r="K81" s="214">
        <v>155.583</v>
      </c>
      <c r="L81" s="214">
        <v>6914.8</v>
      </c>
      <c r="M81" s="214">
        <v>80.454527999999996</v>
      </c>
      <c r="N81" s="214">
        <v>432.17500000000001</v>
      </c>
    </row>
    <row r="82" spans="1:14" x14ac:dyDescent="0.25">
      <c r="A82" s="213" t="s">
        <v>1337</v>
      </c>
      <c r="B82" s="213" t="s">
        <v>1338</v>
      </c>
      <c r="C82" s="213" t="s">
        <v>969</v>
      </c>
      <c r="D82" s="213" t="s">
        <v>1339</v>
      </c>
      <c r="E82" s="213" t="s">
        <v>1340</v>
      </c>
      <c r="F82" s="213" t="s">
        <v>1341</v>
      </c>
      <c r="G82" s="213" t="s">
        <v>1249</v>
      </c>
      <c r="H82" s="214">
        <v>5186.1000000000004</v>
      </c>
      <c r="I82" s="214">
        <v>303.5</v>
      </c>
      <c r="J82" s="214">
        <v>320.7</v>
      </c>
      <c r="K82" s="214">
        <v>155.583</v>
      </c>
      <c r="L82" s="214">
        <v>6914.8</v>
      </c>
      <c r="M82" s="214">
        <v>80.454527999999996</v>
      </c>
      <c r="N82" s="214">
        <v>432.17500000000001</v>
      </c>
    </row>
    <row r="83" spans="1:14" x14ac:dyDescent="0.25">
      <c r="A83" s="213">
        <v>0</v>
      </c>
      <c r="B83" s="213">
        <v>0</v>
      </c>
      <c r="C83" s="213" t="s">
        <v>969</v>
      </c>
      <c r="D83" s="213" t="s">
        <v>1177</v>
      </c>
      <c r="E83" s="213" t="s">
        <v>1342</v>
      </c>
      <c r="F83" s="213" t="s">
        <v>1343</v>
      </c>
      <c r="G83" s="213" t="s">
        <v>987</v>
      </c>
      <c r="H83" s="214">
        <v>6689.34</v>
      </c>
      <c r="I83" s="214">
        <v>457.5</v>
      </c>
      <c r="J83" s="214">
        <v>250.2</v>
      </c>
      <c r="K83" s="214">
        <v>200.68019999999999</v>
      </c>
      <c r="L83" s="214">
        <v>8919.1200000000008</v>
      </c>
      <c r="M83" s="214">
        <v>118.937472</v>
      </c>
      <c r="N83" s="214">
        <v>557.44500000000005</v>
      </c>
    </row>
    <row r="84" spans="1:14" x14ac:dyDescent="0.25">
      <c r="A84" s="213" t="s">
        <v>1344</v>
      </c>
      <c r="B84" s="218" t="s">
        <v>1345</v>
      </c>
      <c r="C84" s="213" t="s">
        <v>969</v>
      </c>
      <c r="D84" s="213" t="s">
        <v>1346</v>
      </c>
      <c r="E84" s="213" t="s">
        <v>1080</v>
      </c>
      <c r="F84" s="213" t="s">
        <v>1347</v>
      </c>
      <c r="G84" s="213" t="s">
        <v>1232</v>
      </c>
      <c r="H84" s="214">
        <v>5186.1000000000004</v>
      </c>
      <c r="I84" s="214">
        <v>303.5</v>
      </c>
      <c r="J84" s="214">
        <v>320.7</v>
      </c>
      <c r="K84" s="214">
        <v>155.583</v>
      </c>
      <c r="L84" s="214">
        <v>6914.8</v>
      </c>
      <c r="M84" s="214">
        <v>80.454527999999996</v>
      </c>
      <c r="N84" s="214">
        <v>432.17500000000001</v>
      </c>
    </row>
    <row r="85" spans="1:14" x14ac:dyDescent="0.25">
      <c r="A85" s="213" t="s">
        <v>1348</v>
      </c>
      <c r="B85" s="218" t="s">
        <v>1349</v>
      </c>
      <c r="C85" s="213" t="s">
        <v>969</v>
      </c>
      <c r="D85" s="213" t="s">
        <v>1350</v>
      </c>
      <c r="E85" s="213" t="s">
        <v>1119</v>
      </c>
      <c r="F85" s="213" t="s">
        <v>1351</v>
      </c>
      <c r="G85" s="213" t="s">
        <v>1232</v>
      </c>
      <c r="H85" s="214">
        <v>5186.1000000000004</v>
      </c>
      <c r="I85" s="214">
        <v>303.5</v>
      </c>
      <c r="J85" s="214">
        <v>320.7</v>
      </c>
      <c r="K85" s="214">
        <v>155.583</v>
      </c>
      <c r="L85" s="214">
        <v>6914.8</v>
      </c>
      <c r="M85" s="214">
        <v>80.454527999999996</v>
      </c>
      <c r="N85" s="214">
        <v>432.17500000000001</v>
      </c>
    </row>
    <row r="86" spans="1:14" x14ac:dyDescent="0.25">
      <c r="A86" s="213" t="s">
        <v>1352</v>
      </c>
      <c r="B86" s="218" t="s">
        <v>1353</v>
      </c>
      <c r="C86" s="213" t="s">
        <v>969</v>
      </c>
      <c r="D86" s="213" t="s">
        <v>1350</v>
      </c>
      <c r="E86" s="213" t="s">
        <v>1165</v>
      </c>
      <c r="F86" s="213" t="s">
        <v>1354</v>
      </c>
      <c r="G86" s="213" t="s">
        <v>1232</v>
      </c>
      <c r="H86" s="214">
        <v>5186.1000000000004</v>
      </c>
      <c r="I86" s="214">
        <v>303.5</v>
      </c>
      <c r="J86" s="214">
        <v>320.7</v>
      </c>
      <c r="K86" s="214">
        <v>155.583</v>
      </c>
      <c r="L86" s="214">
        <v>6914.8</v>
      </c>
      <c r="M86" s="214">
        <v>80.454527999999996</v>
      </c>
      <c r="N86" s="214">
        <v>432.17500000000001</v>
      </c>
    </row>
    <row r="87" spans="1:14" x14ac:dyDescent="0.25">
      <c r="A87" s="213" t="s">
        <v>1355</v>
      </c>
      <c r="B87" s="213" t="s">
        <v>1356</v>
      </c>
      <c r="C87" s="213" t="s">
        <v>969</v>
      </c>
      <c r="D87" s="213" t="s">
        <v>1350</v>
      </c>
      <c r="E87" s="213" t="s">
        <v>1286</v>
      </c>
      <c r="F87" s="213" t="s">
        <v>1357</v>
      </c>
      <c r="G87" s="213" t="s">
        <v>1261</v>
      </c>
      <c r="H87" s="214">
        <v>5186.1000000000004</v>
      </c>
      <c r="I87" s="214">
        <v>303.5</v>
      </c>
      <c r="J87" s="214">
        <v>320.7</v>
      </c>
      <c r="K87" s="214">
        <v>155.583</v>
      </c>
      <c r="L87" s="214">
        <v>6914.8</v>
      </c>
      <c r="M87" s="214">
        <v>80.454527999999996</v>
      </c>
      <c r="N87" s="214">
        <v>432.17500000000001</v>
      </c>
    </row>
    <row r="88" spans="1:14" x14ac:dyDescent="0.25">
      <c r="A88" s="213" t="s">
        <v>1358</v>
      </c>
      <c r="B88" s="218" t="s">
        <v>1359</v>
      </c>
      <c r="C88" s="213" t="s">
        <v>969</v>
      </c>
      <c r="D88" s="213" t="s">
        <v>1350</v>
      </c>
      <c r="E88" s="213" t="s">
        <v>1080</v>
      </c>
      <c r="F88" s="213" t="s">
        <v>1360</v>
      </c>
      <c r="G88" s="213" t="s">
        <v>1232</v>
      </c>
      <c r="H88" s="214">
        <v>5186.1000000000004</v>
      </c>
      <c r="I88" s="214">
        <v>303.5</v>
      </c>
      <c r="J88" s="214">
        <v>320.7</v>
      </c>
      <c r="K88" s="214">
        <v>155.583</v>
      </c>
      <c r="L88" s="214">
        <v>6914.8</v>
      </c>
      <c r="M88" s="214">
        <v>80.454527999999996</v>
      </c>
      <c r="N88" s="214">
        <v>432.17500000000001</v>
      </c>
    </row>
    <row r="89" spans="1:14" x14ac:dyDescent="0.25">
      <c r="A89" s="213" t="s">
        <v>1361</v>
      </c>
      <c r="B89" s="218" t="s">
        <v>1362</v>
      </c>
      <c r="C89" s="213" t="s">
        <v>969</v>
      </c>
      <c r="D89" s="213" t="s">
        <v>1363</v>
      </c>
      <c r="E89" s="213" t="s">
        <v>1071</v>
      </c>
      <c r="F89" s="213" t="s">
        <v>1077</v>
      </c>
      <c r="G89" s="213" t="s">
        <v>1232</v>
      </c>
      <c r="H89" s="214">
        <v>5186.1000000000004</v>
      </c>
      <c r="I89" s="214">
        <v>303.5</v>
      </c>
      <c r="J89" s="214">
        <v>320.7</v>
      </c>
      <c r="K89" s="214">
        <v>155.583</v>
      </c>
      <c r="L89" s="214">
        <v>6914.8</v>
      </c>
      <c r="M89" s="214">
        <v>80.454527999999996</v>
      </c>
      <c r="N89" s="214">
        <v>432.17500000000001</v>
      </c>
    </row>
    <row r="90" spans="1:14" x14ac:dyDescent="0.25">
      <c r="A90" s="213" t="s">
        <v>1364</v>
      </c>
      <c r="B90" s="213" t="s">
        <v>1365</v>
      </c>
      <c r="C90" s="213" t="s">
        <v>969</v>
      </c>
      <c r="D90" s="213" t="s">
        <v>1366</v>
      </c>
      <c r="E90" s="213" t="s">
        <v>1319</v>
      </c>
      <c r="F90" s="213" t="s">
        <v>1367</v>
      </c>
      <c r="G90" s="213" t="s">
        <v>1249</v>
      </c>
      <c r="H90" s="214">
        <v>5186.1000000000004</v>
      </c>
      <c r="I90" s="214">
        <v>303.5</v>
      </c>
      <c r="J90" s="214">
        <v>320.7</v>
      </c>
      <c r="K90" s="214">
        <v>155.583</v>
      </c>
      <c r="L90" s="214">
        <v>6914.8</v>
      </c>
      <c r="M90" s="214">
        <v>80.454527999999996</v>
      </c>
      <c r="N90" s="214">
        <v>432.17500000000001</v>
      </c>
    </row>
    <row r="91" spans="1:14" x14ac:dyDescent="0.25">
      <c r="A91" s="219" t="s">
        <v>1368</v>
      </c>
      <c r="B91" s="219" t="s">
        <v>1369</v>
      </c>
      <c r="C91" s="213" t="s">
        <v>969</v>
      </c>
      <c r="D91" s="213" t="s">
        <v>1370</v>
      </c>
      <c r="E91" s="213" t="s">
        <v>1274</v>
      </c>
      <c r="F91" s="213" t="s">
        <v>1371</v>
      </c>
      <c r="G91" s="213" t="s">
        <v>1212</v>
      </c>
      <c r="H91" s="214">
        <v>6689.34</v>
      </c>
      <c r="I91" s="214">
        <v>457.5</v>
      </c>
      <c r="J91" s="214">
        <v>250.2</v>
      </c>
      <c r="K91" s="214">
        <v>200.68019999999999</v>
      </c>
      <c r="L91" s="214">
        <v>8919.1200000000008</v>
      </c>
      <c r="M91" s="214">
        <v>118.937472</v>
      </c>
      <c r="N91" s="214">
        <v>557.44500000000005</v>
      </c>
    </row>
    <row r="92" spans="1:14" x14ac:dyDescent="0.25">
      <c r="A92" s="213" t="s">
        <v>1372</v>
      </c>
      <c r="B92" s="213" t="s">
        <v>1373</v>
      </c>
      <c r="C92" s="213" t="s">
        <v>969</v>
      </c>
      <c r="D92" s="213" t="s">
        <v>1374</v>
      </c>
      <c r="E92" s="213" t="s">
        <v>1375</v>
      </c>
      <c r="F92" s="213" t="s">
        <v>1376</v>
      </c>
      <c r="G92" s="213" t="s">
        <v>972</v>
      </c>
      <c r="H92" s="214">
        <v>5186.1000000000004</v>
      </c>
      <c r="I92" s="214">
        <v>303.5</v>
      </c>
      <c r="J92" s="214">
        <v>320.7</v>
      </c>
      <c r="K92" s="214">
        <v>155.583</v>
      </c>
      <c r="L92" s="214">
        <v>6914.8</v>
      </c>
      <c r="M92" s="214">
        <v>80.454527999999996</v>
      </c>
      <c r="N92" s="214">
        <v>432.17500000000001</v>
      </c>
    </row>
    <row r="93" spans="1:14" x14ac:dyDescent="0.25">
      <c r="A93" s="213" t="s">
        <v>1377</v>
      </c>
      <c r="B93" s="213" t="s">
        <v>1378</v>
      </c>
      <c r="C93" s="213" t="s">
        <v>969</v>
      </c>
      <c r="D93" s="213" t="s">
        <v>1091</v>
      </c>
      <c r="E93" s="213" t="s">
        <v>1080</v>
      </c>
      <c r="F93" s="213" t="s">
        <v>1253</v>
      </c>
      <c r="G93" s="213" t="s">
        <v>1379</v>
      </c>
      <c r="H93" s="214">
        <v>17770.28</v>
      </c>
      <c r="I93" s="214">
        <v>2373.66</v>
      </c>
      <c r="J93" s="214">
        <v>0</v>
      </c>
      <c r="K93" s="214">
        <v>533.10839999999996</v>
      </c>
      <c r="L93" s="214">
        <v>23693.706666666665</v>
      </c>
      <c r="M93" s="214">
        <v>995.50178666666648</v>
      </c>
      <c r="N93" s="214">
        <v>1480.8566666666666</v>
      </c>
    </row>
    <row r="94" spans="1:14" x14ac:dyDescent="0.25">
      <c r="A94" s="213" t="s">
        <v>1380</v>
      </c>
      <c r="B94" s="213" t="s">
        <v>1381</v>
      </c>
      <c r="C94" s="213" t="s">
        <v>969</v>
      </c>
      <c r="D94" s="213" t="s">
        <v>1091</v>
      </c>
      <c r="E94" s="213" t="s">
        <v>1119</v>
      </c>
      <c r="F94" s="213" t="s">
        <v>1382</v>
      </c>
      <c r="G94" s="213" t="s">
        <v>972</v>
      </c>
      <c r="H94" s="214">
        <v>7767.9</v>
      </c>
      <c r="I94" s="214">
        <v>574.86</v>
      </c>
      <c r="J94" s="214">
        <v>0</v>
      </c>
      <c r="K94" s="214">
        <v>233.03699999999998</v>
      </c>
      <c r="L94" s="214">
        <v>10357.200000000001</v>
      </c>
      <c r="M94" s="214">
        <v>146.548608</v>
      </c>
      <c r="N94" s="214">
        <v>647.32500000000005</v>
      </c>
    </row>
    <row r="95" spans="1:14" x14ac:dyDescent="0.25">
      <c r="A95" s="213" t="s">
        <v>1383</v>
      </c>
      <c r="B95" s="213" t="s">
        <v>1384</v>
      </c>
      <c r="C95" s="213" t="s">
        <v>969</v>
      </c>
      <c r="D95" s="213" t="s">
        <v>1091</v>
      </c>
      <c r="E95" s="213" t="s">
        <v>1310</v>
      </c>
      <c r="F95" s="213" t="s">
        <v>1385</v>
      </c>
      <c r="G95" s="213" t="s">
        <v>972</v>
      </c>
      <c r="H95" s="214">
        <v>10279.879999999999</v>
      </c>
      <c r="I95" s="214">
        <v>888.68</v>
      </c>
      <c r="J95" s="214">
        <v>0</v>
      </c>
      <c r="K95" s="214">
        <v>308.39639999999997</v>
      </c>
      <c r="L95" s="214">
        <v>13706.506666666666</v>
      </c>
      <c r="M95" s="214">
        <v>356.32098666666673</v>
      </c>
      <c r="N95" s="214">
        <v>856.65666666666664</v>
      </c>
    </row>
    <row r="96" spans="1:14" x14ac:dyDescent="0.25">
      <c r="A96" s="213" t="s">
        <v>1386</v>
      </c>
      <c r="B96" s="213" t="s">
        <v>1387</v>
      </c>
      <c r="C96" s="213" t="s">
        <v>969</v>
      </c>
      <c r="D96" s="213" t="s">
        <v>1091</v>
      </c>
      <c r="E96" s="213" t="s">
        <v>1274</v>
      </c>
      <c r="F96" s="213" t="s">
        <v>1124</v>
      </c>
      <c r="G96" s="213" t="s">
        <v>1261</v>
      </c>
      <c r="H96" s="214">
        <v>5186.1000000000004</v>
      </c>
      <c r="I96" s="214">
        <v>303.5</v>
      </c>
      <c r="J96" s="214">
        <v>320.7</v>
      </c>
      <c r="K96" s="214">
        <v>155.583</v>
      </c>
      <c r="L96" s="214">
        <v>6914.8</v>
      </c>
      <c r="M96" s="214">
        <v>80.454527999999996</v>
      </c>
      <c r="N96" s="214">
        <v>432.17500000000001</v>
      </c>
    </row>
    <row r="97" spans="1:14" x14ac:dyDescent="0.25">
      <c r="A97" s="213" t="s">
        <v>1388</v>
      </c>
      <c r="B97" s="213" t="s">
        <v>1389</v>
      </c>
      <c r="C97" s="213" t="s">
        <v>969</v>
      </c>
      <c r="D97" s="213" t="s">
        <v>1091</v>
      </c>
      <c r="E97" s="213" t="s">
        <v>1274</v>
      </c>
      <c r="F97" s="213" t="s">
        <v>1390</v>
      </c>
      <c r="G97" s="213" t="s">
        <v>979</v>
      </c>
      <c r="H97" s="214">
        <v>6689.34</v>
      </c>
      <c r="I97" s="214">
        <v>457.5</v>
      </c>
      <c r="J97" s="214">
        <v>250.2</v>
      </c>
      <c r="K97" s="214">
        <v>200.68019999999999</v>
      </c>
      <c r="L97" s="214">
        <v>8919.1200000000008</v>
      </c>
      <c r="M97" s="214">
        <v>118.937472</v>
      </c>
      <c r="N97" s="214">
        <v>557.44500000000005</v>
      </c>
    </row>
    <row r="98" spans="1:14" x14ac:dyDescent="0.25">
      <c r="A98" s="213" t="s">
        <v>1391</v>
      </c>
      <c r="B98" s="213" t="s">
        <v>1392</v>
      </c>
      <c r="C98" s="213" t="s">
        <v>969</v>
      </c>
      <c r="D98" s="213" t="s">
        <v>1091</v>
      </c>
      <c r="E98" s="213" t="s">
        <v>1071</v>
      </c>
      <c r="F98" s="213" t="s">
        <v>1393</v>
      </c>
      <c r="G98" s="213" t="s">
        <v>979</v>
      </c>
      <c r="H98" s="214">
        <v>6689.34</v>
      </c>
      <c r="I98" s="214">
        <v>457.5</v>
      </c>
      <c r="J98" s="214">
        <v>250.2</v>
      </c>
      <c r="K98" s="214">
        <v>200.68019999999999</v>
      </c>
      <c r="L98" s="214">
        <v>8919.1200000000008</v>
      </c>
      <c r="M98" s="214">
        <v>118.937472</v>
      </c>
      <c r="N98" s="214">
        <v>557.44500000000005</v>
      </c>
    </row>
    <row r="99" spans="1:14" x14ac:dyDescent="0.25">
      <c r="A99" s="213" t="s">
        <v>1394</v>
      </c>
      <c r="B99" s="213" t="s">
        <v>1395</v>
      </c>
      <c r="C99" s="213" t="s">
        <v>969</v>
      </c>
      <c r="D99" s="213" t="s">
        <v>1091</v>
      </c>
      <c r="E99" s="213" t="s">
        <v>1274</v>
      </c>
      <c r="F99" s="213" t="s">
        <v>1166</v>
      </c>
      <c r="G99" s="213" t="s">
        <v>979</v>
      </c>
      <c r="H99" s="214">
        <v>6689.34</v>
      </c>
      <c r="I99" s="214">
        <v>457.5</v>
      </c>
      <c r="J99" s="214">
        <v>250.2</v>
      </c>
      <c r="K99" s="214">
        <v>200.68019999999999</v>
      </c>
      <c r="L99" s="214">
        <v>8919.1200000000008</v>
      </c>
      <c r="M99" s="214">
        <v>118.937472</v>
      </c>
      <c r="N99" s="214">
        <v>557.44500000000005</v>
      </c>
    </row>
    <row r="100" spans="1:14" x14ac:dyDescent="0.25">
      <c r="A100" s="213" t="s">
        <v>1396</v>
      </c>
      <c r="B100" s="213" t="s">
        <v>1397</v>
      </c>
      <c r="C100" s="213" t="s">
        <v>969</v>
      </c>
      <c r="D100" s="213" t="s">
        <v>1398</v>
      </c>
      <c r="E100" s="213" t="s">
        <v>1366</v>
      </c>
      <c r="F100" s="213" t="s">
        <v>1399</v>
      </c>
      <c r="G100" s="213" t="s">
        <v>1222</v>
      </c>
      <c r="H100" s="214">
        <v>5186.1000000000004</v>
      </c>
      <c r="I100" s="214">
        <v>303.5</v>
      </c>
      <c r="J100" s="214">
        <v>320.7</v>
      </c>
      <c r="K100" s="214">
        <v>155.583</v>
      </c>
      <c r="L100" s="214">
        <v>6914.8</v>
      </c>
      <c r="M100" s="214">
        <v>80.454527999999996</v>
      </c>
      <c r="N100" s="214">
        <v>432.17500000000001</v>
      </c>
    </row>
    <row r="101" spans="1:14" x14ac:dyDescent="0.25">
      <c r="A101" s="213" t="s">
        <v>1400</v>
      </c>
      <c r="B101" s="213" t="s">
        <v>1401</v>
      </c>
      <c r="C101" s="213" t="s">
        <v>969</v>
      </c>
      <c r="D101" s="213" t="s">
        <v>1402</v>
      </c>
      <c r="E101" s="213" t="s">
        <v>1207</v>
      </c>
      <c r="F101" s="213" t="s">
        <v>1403</v>
      </c>
      <c r="G101" s="213" t="s">
        <v>1232</v>
      </c>
      <c r="H101" s="214">
        <v>5186.1000000000004</v>
      </c>
      <c r="I101" s="214">
        <v>303.5</v>
      </c>
      <c r="J101" s="214">
        <v>320.7</v>
      </c>
      <c r="K101" s="214">
        <v>155.583</v>
      </c>
      <c r="L101" s="214">
        <v>6914.8</v>
      </c>
      <c r="M101" s="214">
        <v>80.454527999999996</v>
      </c>
      <c r="N101" s="214">
        <v>432.17500000000001</v>
      </c>
    </row>
    <row r="102" spans="1:14" x14ac:dyDescent="0.25">
      <c r="A102" s="219" t="s">
        <v>1404</v>
      </c>
      <c r="B102" s="213" t="s">
        <v>1405</v>
      </c>
      <c r="C102" s="213" t="s">
        <v>969</v>
      </c>
      <c r="D102" s="213" t="s">
        <v>1406</v>
      </c>
      <c r="E102" s="213" t="s">
        <v>1407</v>
      </c>
      <c r="F102" s="213" t="s">
        <v>1408</v>
      </c>
      <c r="G102" s="213" t="s">
        <v>1249</v>
      </c>
      <c r="H102" s="214">
        <v>5186.1000000000004</v>
      </c>
      <c r="I102" s="214">
        <v>303.5</v>
      </c>
      <c r="J102" s="214">
        <v>320.7</v>
      </c>
      <c r="K102" s="214">
        <v>155.583</v>
      </c>
      <c r="L102" s="214">
        <v>6914.8</v>
      </c>
      <c r="M102" s="214">
        <v>80.454527999999996</v>
      </c>
      <c r="N102" s="214">
        <v>432.17500000000001</v>
      </c>
    </row>
    <row r="103" spans="1:14" x14ac:dyDescent="0.25">
      <c r="A103" s="213" t="s">
        <v>1409</v>
      </c>
      <c r="B103" s="213" t="s">
        <v>1410</v>
      </c>
      <c r="C103" s="213" t="s">
        <v>969</v>
      </c>
      <c r="D103" s="213" t="s">
        <v>1173</v>
      </c>
      <c r="E103" s="213" t="s">
        <v>1411</v>
      </c>
      <c r="F103" s="213" t="s">
        <v>1412</v>
      </c>
      <c r="G103" s="213" t="s">
        <v>972</v>
      </c>
      <c r="H103" s="214">
        <v>7767.9</v>
      </c>
      <c r="I103" s="214">
        <v>574.86</v>
      </c>
      <c r="J103" s="214">
        <v>0</v>
      </c>
      <c r="K103" s="214">
        <v>233.03699999999998</v>
      </c>
      <c r="L103" s="214">
        <v>10357.200000000001</v>
      </c>
      <c r="M103" s="214">
        <v>146.548608</v>
      </c>
      <c r="N103" s="214">
        <v>647.32500000000005</v>
      </c>
    </row>
    <row r="104" spans="1:14" x14ac:dyDescent="0.25">
      <c r="A104" s="213" t="s">
        <v>1413</v>
      </c>
      <c r="B104" s="218" t="s">
        <v>1414</v>
      </c>
      <c r="C104" s="213" t="s">
        <v>969</v>
      </c>
      <c r="D104" s="213" t="s">
        <v>1173</v>
      </c>
      <c r="E104" s="213" t="s">
        <v>1201</v>
      </c>
      <c r="F104" s="213" t="s">
        <v>1415</v>
      </c>
      <c r="G104" s="213" t="s">
        <v>1232</v>
      </c>
      <c r="H104" s="214">
        <v>5186.1000000000004</v>
      </c>
      <c r="I104" s="214">
        <v>303.5</v>
      </c>
      <c r="J104" s="214">
        <v>320.7</v>
      </c>
      <c r="K104" s="214">
        <v>155.583</v>
      </c>
      <c r="L104" s="214">
        <v>6914.8</v>
      </c>
      <c r="M104" s="214">
        <v>80.454527999999996</v>
      </c>
      <c r="N104" s="214">
        <v>432.17500000000001</v>
      </c>
    </row>
    <row r="105" spans="1:14" x14ac:dyDescent="0.25">
      <c r="A105" s="213" t="s">
        <v>1416</v>
      </c>
      <c r="B105" s="213" t="s">
        <v>1417</v>
      </c>
      <c r="C105" s="213" t="s">
        <v>969</v>
      </c>
      <c r="D105" s="213" t="s">
        <v>1173</v>
      </c>
      <c r="E105" s="213" t="s">
        <v>1090</v>
      </c>
      <c r="F105" s="213" t="s">
        <v>1418</v>
      </c>
      <c r="G105" s="213" t="s">
        <v>1232</v>
      </c>
      <c r="H105" s="214">
        <v>5186.1000000000004</v>
      </c>
      <c r="I105" s="214">
        <v>303.5</v>
      </c>
      <c r="J105" s="214">
        <v>320.7</v>
      </c>
      <c r="K105" s="214">
        <v>155.583</v>
      </c>
      <c r="L105" s="214">
        <v>6914.8</v>
      </c>
      <c r="M105" s="214">
        <v>80.454527999999996</v>
      </c>
      <c r="N105" s="214">
        <v>432.17500000000001</v>
      </c>
    </row>
    <row r="106" spans="1:14" x14ac:dyDescent="0.25">
      <c r="A106" s="213">
        <v>0</v>
      </c>
      <c r="B106" s="213">
        <v>0</v>
      </c>
      <c r="C106" s="213" t="s">
        <v>969</v>
      </c>
      <c r="D106" s="213" t="s">
        <v>1173</v>
      </c>
      <c r="E106" s="213" t="s">
        <v>1090</v>
      </c>
      <c r="F106" s="213" t="s">
        <v>1419</v>
      </c>
      <c r="G106" s="213" t="s">
        <v>1261</v>
      </c>
      <c r="H106" s="214">
        <v>5186.1000000000004</v>
      </c>
      <c r="I106" s="214">
        <v>303.5</v>
      </c>
      <c r="J106" s="214">
        <v>320.7</v>
      </c>
      <c r="K106" s="214">
        <v>155.583</v>
      </c>
      <c r="L106" s="214">
        <v>6914.8</v>
      </c>
      <c r="M106" s="214">
        <v>80.454527999999996</v>
      </c>
      <c r="N106" s="214">
        <v>432.17500000000001</v>
      </c>
    </row>
    <row r="107" spans="1:14" x14ac:dyDescent="0.25">
      <c r="A107" s="213" t="s">
        <v>1420</v>
      </c>
      <c r="B107" s="213" t="s">
        <v>1421</v>
      </c>
      <c r="C107" s="213" t="s">
        <v>969</v>
      </c>
      <c r="D107" s="213" t="s">
        <v>1173</v>
      </c>
      <c r="E107" s="213" t="s">
        <v>1366</v>
      </c>
      <c r="F107" s="213" t="s">
        <v>1312</v>
      </c>
      <c r="G107" s="213" t="s">
        <v>1261</v>
      </c>
      <c r="H107" s="214">
        <v>5186.1000000000004</v>
      </c>
      <c r="I107" s="214">
        <v>303.5</v>
      </c>
      <c r="J107" s="214">
        <v>320.7</v>
      </c>
      <c r="K107" s="214">
        <v>155.583</v>
      </c>
      <c r="L107" s="214">
        <v>6914.8</v>
      </c>
      <c r="M107" s="214">
        <v>80.454527999999996</v>
      </c>
      <c r="N107" s="214">
        <v>432.17500000000001</v>
      </c>
    </row>
    <row r="108" spans="1:14" x14ac:dyDescent="0.25">
      <c r="A108" s="219" t="s">
        <v>1422</v>
      </c>
      <c r="B108" s="213" t="s">
        <v>1423</v>
      </c>
      <c r="C108" s="213" t="s">
        <v>969</v>
      </c>
      <c r="D108" s="213" t="s">
        <v>1105</v>
      </c>
      <c r="E108" s="213" t="s">
        <v>1173</v>
      </c>
      <c r="F108" s="213" t="s">
        <v>1424</v>
      </c>
      <c r="G108" s="213" t="s">
        <v>1212</v>
      </c>
      <c r="H108" s="214">
        <v>5186.1000000000004</v>
      </c>
      <c r="I108" s="214">
        <v>303.5</v>
      </c>
      <c r="J108" s="214">
        <v>320.7</v>
      </c>
      <c r="K108" s="214">
        <v>155.583</v>
      </c>
      <c r="L108" s="214">
        <v>6914.8</v>
      </c>
      <c r="M108" s="214">
        <v>80.454527999999996</v>
      </c>
      <c r="N108" s="214">
        <v>432.17500000000001</v>
      </c>
    </row>
    <row r="109" spans="1:14" x14ac:dyDescent="0.25">
      <c r="A109" s="213" t="s">
        <v>1425</v>
      </c>
      <c r="B109" s="218" t="s">
        <v>1426</v>
      </c>
      <c r="C109" s="213" t="s">
        <v>969</v>
      </c>
      <c r="D109" s="213" t="s">
        <v>1340</v>
      </c>
      <c r="E109" s="213" t="s">
        <v>1152</v>
      </c>
      <c r="F109" s="213" t="s">
        <v>1271</v>
      </c>
      <c r="G109" s="213" t="s">
        <v>1261</v>
      </c>
      <c r="H109" s="214">
        <v>5186.1000000000004</v>
      </c>
      <c r="I109" s="214">
        <v>303.5</v>
      </c>
      <c r="J109" s="214">
        <v>320.7</v>
      </c>
      <c r="K109" s="214">
        <v>155.583</v>
      </c>
      <c r="L109" s="214">
        <v>6914.8</v>
      </c>
      <c r="M109" s="214">
        <v>80.454527999999996</v>
      </c>
      <c r="N109" s="214">
        <v>432.17500000000001</v>
      </c>
    </row>
    <row r="110" spans="1:14" x14ac:dyDescent="0.25">
      <c r="A110" s="221" t="s">
        <v>1427</v>
      </c>
      <c r="B110" s="213" t="s">
        <v>1428</v>
      </c>
      <c r="C110" s="213" t="s">
        <v>969</v>
      </c>
      <c r="D110" s="213" t="s">
        <v>1429</v>
      </c>
      <c r="E110" s="213" t="s">
        <v>1430</v>
      </c>
      <c r="F110" s="213" t="s">
        <v>1431</v>
      </c>
      <c r="G110" s="213" t="s">
        <v>974</v>
      </c>
      <c r="H110" s="214">
        <v>7121.58</v>
      </c>
      <c r="I110" s="214">
        <v>504.54</v>
      </c>
      <c r="J110" s="214">
        <v>214.8</v>
      </c>
      <c r="K110" s="214">
        <v>213.64739999999998</v>
      </c>
      <c r="L110" s="214">
        <v>9495.44</v>
      </c>
      <c r="M110" s="214">
        <v>130.002816</v>
      </c>
      <c r="N110" s="214">
        <v>593.46500000000003</v>
      </c>
    </row>
    <row r="111" spans="1:14" x14ac:dyDescent="0.25">
      <c r="A111" s="213" t="s">
        <v>1432</v>
      </c>
      <c r="B111" s="213" t="s">
        <v>1433</v>
      </c>
      <c r="C111" s="213" t="s">
        <v>969</v>
      </c>
      <c r="D111" s="213" t="s">
        <v>1434</v>
      </c>
      <c r="E111" s="213" t="s">
        <v>1099</v>
      </c>
      <c r="F111" s="213" t="s">
        <v>1435</v>
      </c>
      <c r="G111" s="213" t="s">
        <v>1232</v>
      </c>
      <c r="H111" s="214">
        <v>5186.1000000000004</v>
      </c>
      <c r="I111" s="214">
        <v>303.5</v>
      </c>
      <c r="J111" s="214">
        <v>320.7</v>
      </c>
      <c r="K111" s="214">
        <v>155.583</v>
      </c>
      <c r="L111" s="214">
        <v>6914.8</v>
      </c>
      <c r="M111" s="214">
        <v>80.454527999999996</v>
      </c>
      <c r="N111" s="214">
        <v>432.17500000000001</v>
      </c>
    </row>
    <row r="112" spans="1:14" x14ac:dyDescent="0.25">
      <c r="A112" s="213" t="s">
        <v>1436</v>
      </c>
      <c r="B112" s="213" t="s">
        <v>1437</v>
      </c>
      <c r="C112" s="213" t="s">
        <v>969</v>
      </c>
      <c r="D112" s="213" t="s">
        <v>1434</v>
      </c>
      <c r="E112" s="213" t="s">
        <v>1071</v>
      </c>
      <c r="F112" s="213" t="s">
        <v>1438</v>
      </c>
      <c r="G112" s="213" t="s">
        <v>979</v>
      </c>
      <c r="H112" s="214">
        <v>6689.34</v>
      </c>
      <c r="I112" s="214">
        <v>457.5</v>
      </c>
      <c r="J112" s="214">
        <v>250.2</v>
      </c>
      <c r="K112" s="214">
        <v>200.68019999999999</v>
      </c>
      <c r="L112" s="214">
        <v>8919.1200000000008</v>
      </c>
      <c r="M112" s="214">
        <v>118.937472</v>
      </c>
      <c r="N112" s="214">
        <v>557.44500000000005</v>
      </c>
    </row>
    <row r="113" spans="1:14" x14ac:dyDescent="0.25">
      <c r="A113" s="213" t="s">
        <v>1439</v>
      </c>
      <c r="B113" s="213" t="s">
        <v>1440</v>
      </c>
      <c r="C113" s="213" t="s">
        <v>969</v>
      </c>
      <c r="D113" s="213" t="s">
        <v>1441</v>
      </c>
      <c r="E113" s="213" t="s">
        <v>1201</v>
      </c>
      <c r="F113" s="213" t="s">
        <v>1442</v>
      </c>
      <c r="G113" s="213" t="s">
        <v>979</v>
      </c>
      <c r="H113" s="214">
        <v>6689.34</v>
      </c>
      <c r="I113" s="214">
        <v>457.5</v>
      </c>
      <c r="J113" s="214">
        <v>250.2</v>
      </c>
      <c r="K113" s="214">
        <v>200.68019999999999</v>
      </c>
      <c r="L113" s="214">
        <v>8919.1200000000008</v>
      </c>
      <c r="M113" s="214">
        <v>118.937472</v>
      </c>
      <c r="N113" s="214">
        <v>557.44500000000005</v>
      </c>
    </row>
    <row r="114" spans="1:14" x14ac:dyDescent="0.25">
      <c r="A114" s="213" t="s">
        <v>1443</v>
      </c>
      <c r="B114" s="213" t="s">
        <v>1444</v>
      </c>
      <c r="C114" s="213" t="s">
        <v>969</v>
      </c>
      <c r="D114" s="213" t="s">
        <v>1445</v>
      </c>
      <c r="E114" s="213" t="s">
        <v>1105</v>
      </c>
      <c r="F114" s="213" t="s">
        <v>1446</v>
      </c>
      <c r="G114" s="213" t="s">
        <v>988</v>
      </c>
      <c r="H114" s="214">
        <v>13545.68</v>
      </c>
      <c r="I114" s="214">
        <v>1471.28</v>
      </c>
      <c r="J114" s="214">
        <v>0</v>
      </c>
      <c r="K114" s="214">
        <v>406.37040000000002</v>
      </c>
      <c r="L114" s="214">
        <v>18060.906666666666</v>
      </c>
      <c r="M114" s="214">
        <v>635.0025866666665</v>
      </c>
      <c r="N114" s="214">
        <v>1128.8066666666666</v>
      </c>
    </row>
    <row r="115" spans="1:14" x14ac:dyDescent="0.25">
      <c r="A115" s="213" t="s">
        <v>1447</v>
      </c>
      <c r="B115" s="213" t="s">
        <v>1448</v>
      </c>
      <c r="C115" s="213" t="s">
        <v>969</v>
      </c>
      <c r="D115" s="213" t="s">
        <v>1449</v>
      </c>
      <c r="E115" s="213" t="s">
        <v>1160</v>
      </c>
      <c r="F115" s="213" t="s">
        <v>1124</v>
      </c>
      <c r="G115" s="213" t="s">
        <v>1249</v>
      </c>
      <c r="H115" s="214">
        <v>5186.1000000000004</v>
      </c>
      <c r="I115" s="214">
        <v>303.5</v>
      </c>
      <c r="J115" s="214">
        <v>320.7</v>
      </c>
      <c r="K115" s="214">
        <v>155.583</v>
      </c>
      <c r="L115" s="214">
        <v>6914.8</v>
      </c>
      <c r="M115" s="214">
        <v>80.454527999999996</v>
      </c>
      <c r="N115" s="214">
        <v>432.17500000000001</v>
      </c>
    </row>
    <row r="116" spans="1:14" x14ac:dyDescent="0.25">
      <c r="A116" s="213" t="s">
        <v>1450</v>
      </c>
      <c r="B116" s="218" t="s">
        <v>1451</v>
      </c>
      <c r="C116" s="213" t="s">
        <v>969</v>
      </c>
      <c r="D116" s="213" t="s">
        <v>1452</v>
      </c>
      <c r="E116" s="213" t="s">
        <v>1081</v>
      </c>
      <c r="F116" s="213" t="s">
        <v>1453</v>
      </c>
      <c r="G116" s="213" t="s">
        <v>1232</v>
      </c>
      <c r="H116" s="214">
        <v>5186.1000000000004</v>
      </c>
      <c r="I116" s="214">
        <v>303.5</v>
      </c>
      <c r="J116" s="214">
        <v>320.7</v>
      </c>
      <c r="K116" s="214">
        <v>155.583</v>
      </c>
      <c r="L116" s="214">
        <v>6914.8</v>
      </c>
      <c r="M116" s="214">
        <v>80.454527999999996</v>
      </c>
      <c r="N116" s="214">
        <v>432.17500000000001</v>
      </c>
    </row>
    <row r="117" spans="1:14" x14ac:dyDescent="0.25">
      <c r="A117" s="213" t="s">
        <v>1454</v>
      </c>
      <c r="B117" s="213" t="s">
        <v>1455</v>
      </c>
      <c r="C117" s="213" t="s">
        <v>969</v>
      </c>
      <c r="D117" s="213" t="s">
        <v>1452</v>
      </c>
      <c r="E117" s="213" t="s">
        <v>1456</v>
      </c>
      <c r="F117" s="213" t="s">
        <v>1408</v>
      </c>
      <c r="G117" s="213" t="s">
        <v>1249</v>
      </c>
      <c r="H117" s="214">
        <v>5186.1000000000004</v>
      </c>
      <c r="I117" s="214">
        <v>303.5</v>
      </c>
      <c r="J117" s="214">
        <v>320.7</v>
      </c>
      <c r="K117" s="214">
        <v>155.583</v>
      </c>
      <c r="L117" s="214">
        <v>6914.8</v>
      </c>
      <c r="M117" s="214">
        <v>80.454527999999996</v>
      </c>
      <c r="N117" s="214">
        <v>432.17500000000001</v>
      </c>
    </row>
    <row r="118" spans="1:14" x14ac:dyDescent="0.25">
      <c r="A118" s="213" t="s">
        <v>1457</v>
      </c>
      <c r="B118" s="218" t="s">
        <v>1458</v>
      </c>
      <c r="C118" s="213" t="s">
        <v>969</v>
      </c>
      <c r="D118" s="213" t="s">
        <v>1177</v>
      </c>
      <c r="E118" s="213" t="s">
        <v>1459</v>
      </c>
      <c r="F118" s="213" t="s">
        <v>1460</v>
      </c>
      <c r="G118" s="213" t="s">
        <v>1232</v>
      </c>
      <c r="H118" s="214">
        <v>5186.1000000000004</v>
      </c>
      <c r="I118" s="214">
        <v>303.5</v>
      </c>
      <c r="J118" s="214">
        <v>320.7</v>
      </c>
      <c r="K118" s="214">
        <v>155.583</v>
      </c>
      <c r="L118" s="214">
        <v>6914.8</v>
      </c>
      <c r="M118" s="214">
        <v>80.454527999999996</v>
      </c>
      <c r="N118" s="214">
        <v>432.17500000000001</v>
      </c>
    </row>
    <row r="119" spans="1:14" x14ac:dyDescent="0.25">
      <c r="A119" s="213" t="s">
        <v>1461</v>
      </c>
      <c r="B119" s="213" t="s">
        <v>1462</v>
      </c>
      <c r="C119" s="213" t="s">
        <v>969</v>
      </c>
      <c r="D119" s="213" t="s">
        <v>1081</v>
      </c>
      <c r="E119" s="213" t="s">
        <v>1123</v>
      </c>
      <c r="F119" s="213" t="s">
        <v>1463</v>
      </c>
      <c r="G119" s="213" t="s">
        <v>1249</v>
      </c>
      <c r="H119" s="214">
        <v>5186.1000000000004</v>
      </c>
      <c r="I119" s="214">
        <v>303.5</v>
      </c>
      <c r="J119" s="214">
        <v>320.7</v>
      </c>
      <c r="K119" s="214">
        <v>155.583</v>
      </c>
      <c r="L119" s="214">
        <v>6914.8</v>
      </c>
      <c r="M119" s="214">
        <v>80.454527999999996</v>
      </c>
      <c r="N119" s="214">
        <v>432.17500000000001</v>
      </c>
    </row>
    <row r="120" spans="1:14" x14ac:dyDescent="0.25">
      <c r="A120" s="213" t="s">
        <v>1464</v>
      </c>
      <c r="B120" s="213" t="s">
        <v>1465</v>
      </c>
      <c r="C120" s="213" t="s">
        <v>969</v>
      </c>
      <c r="D120" s="213" t="s">
        <v>1081</v>
      </c>
      <c r="E120" s="213" t="s">
        <v>1466</v>
      </c>
      <c r="F120" s="213" t="s">
        <v>1390</v>
      </c>
      <c r="G120" s="213" t="s">
        <v>979</v>
      </c>
      <c r="H120" s="214">
        <v>6689.34</v>
      </c>
      <c r="I120" s="214">
        <v>457.5</v>
      </c>
      <c r="J120" s="214">
        <v>250.2</v>
      </c>
      <c r="K120" s="214">
        <v>200.68019999999999</v>
      </c>
      <c r="L120" s="214">
        <v>8919.1200000000008</v>
      </c>
      <c r="M120" s="214">
        <v>118.937472</v>
      </c>
      <c r="N120" s="214">
        <v>557.44500000000005</v>
      </c>
    </row>
    <row r="121" spans="1:14" x14ac:dyDescent="0.25">
      <c r="A121" s="213" t="s">
        <v>1467</v>
      </c>
      <c r="B121" s="213" t="s">
        <v>1468</v>
      </c>
      <c r="C121" s="213" t="s">
        <v>969</v>
      </c>
      <c r="D121" s="213" t="s">
        <v>1080</v>
      </c>
      <c r="E121" s="213" t="s">
        <v>1469</v>
      </c>
      <c r="F121" s="213" t="s">
        <v>1470</v>
      </c>
      <c r="G121" s="213" t="s">
        <v>972</v>
      </c>
      <c r="H121" s="214">
        <v>7767.9</v>
      </c>
      <c r="I121" s="214">
        <v>574.86</v>
      </c>
      <c r="J121" s="214">
        <v>0</v>
      </c>
      <c r="K121" s="214">
        <v>233.03699999999998</v>
      </c>
      <c r="L121" s="214">
        <v>10357.200000000001</v>
      </c>
      <c r="M121" s="214">
        <v>146.548608</v>
      </c>
      <c r="N121" s="214">
        <v>647.32500000000005</v>
      </c>
    </row>
    <row r="122" spans="1:14" x14ac:dyDescent="0.25">
      <c r="A122" s="219" t="s">
        <v>1471</v>
      </c>
      <c r="B122" s="213" t="s">
        <v>1472</v>
      </c>
      <c r="C122" s="213" t="s">
        <v>969</v>
      </c>
      <c r="D122" s="213" t="s">
        <v>1473</v>
      </c>
      <c r="E122" s="213" t="s">
        <v>1474</v>
      </c>
      <c r="F122" s="213" t="s">
        <v>1475</v>
      </c>
      <c r="G122" s="213" t="s">
        <v>987</v>
      </c>
      <c r="H122" s="214">
        <v>6689.34</v>
      </c>
      <c r="I122" s="214">
        <v>457.5</v>
      </c>
      <c r="J122" s="214">
        <v>250.2</v>
      </c>
      <c r="K122" s="214">
        <v>200.68019999999999</v>
      </c>
      <c r="L122" s="214">
        <v>8919.1200000000008</v>
      </c>
      <c r="M122" s="214">
        <v>118.937472</v>
      </c>
      <c r="N122" s="214">
        <v>557.44500000000005</v>
      </c>
    </row>
    <row r="123" spans="1:14" x14ac:dyDescent="0.25">
      <c r="A123" s="213" t="s">
        <v>1476</v>
      </c>
      <c r="B123" s="213" t="s">
        <v>1477</v>
      </c>
      <c r="C123" s="213" t="s">
        <v>969</v>
      </c>
      <c r="D123" s="213" t="s">
        <v>1478</v>
      </c>
      <c r="E123" s="213" t="s">
        <v>1479</v>
      </c>
      <c r="F123" s="213" t="s">
        <v>1480</v>
      </c>
      <c r="G123" s="213" t="s">
        <v>1249</v>
      </c>
      <c r="H123" s="214">
        <v>5186.1000000000004</v>
      </c>
      <c r="I123" s="214">
        <v>303.5</v>
      </c>
      <c r="J123" s="214">
        <v>320.7</v>
      </c>
      <c r="K123" s="214">
        <v>155.583</v>
      </c>
      <c r="L123" s="214">
        <v>6914.8</v>
      </c>
      <c r="M123" s="214">
        <v>80.454527999999996</v>
      </c>
      <c r="N123" s="214">
        <v>432.17500000000001</v>
      </c>
    </row>
    <row r="124" spans="1:14" x14ac:dyDescent="0.25">
      <c r="A124" s="213" t="s">
        <v>1481</v>
      </c>
      <c r="B124" s="213" t="s">
        <v>1482</v>
      </c>
      <c r="C124" s="213" t="s">
        <v>969</v>
      </c>
      <c r="D124" s="213" t="s">
        <v>1152</v>
      </c>
      <c r="E124" s="213" t="s">
        <v>1483</v>
      </c>
      <c r="F124" s="213" t="s">
        <v>1390</v>
      </c>
      <c r="G124" s="213" t="s">
        <v>1484</v>
      </c>
      <c r="H124" s="214">
        <v>6689.34</v>
      </c>
      <c r="I124" s="214">
        <v>457.5</v>
      </c>
      <c r="J124" s="214">
        <v>250.2</v>
      </c>
      <c r="K124" s="214">
        <v>200.68019999999999</v>
      </c>
      <c r="L124" s="214">
        <v>8919.1200000000008</v>
      </c>
      <c r="M124" s="214">
        <v>118.937472</v>
      </c>
      <c r="N124" s="214">
        <v>557.44500000000005</v>
      </c>
    </row>
    <row r="125" spans="1:14" x14ac:dyDescent="0.25">
      <c r="A125" s="213" t="s">
        <v>1485</v>
      </c>
      <c r="B125" s="213" t="s">
        <v>1486</v>
      </c>
      <c r="C125" s="213" t="s">
        <v>969</v>
      </c>
      <c r="D125" s="213" t="s">
        <v>1100</v>
      </c>
      <c r="E125" s="213" t="s">
        <v>1225</v>
      </c>
      <c r="F125" s="213" t="s">
        <v>1487</v>
      </c>
      <c r="G125" s="213" t="s">
        <v>979</v>
      </c>
      <c r="H125" s="214">
        <v>6689.34</v>
      </c>
      <c r="I125" s="214">
        <v>457.5</v>
      </c>
      <c r="J125" s="214">
        <v>250.2</v>
      </c>
      <c r="K125" s="214">
        <v>200.68019999999999</v>
      </c>
      <c r="L125" s="214">
        <v>8919.1200000000008</v>
      </c>
      <c r="M125" s="214">
        <v>118.937472</v>
      </c>
      <c r="N125" s="214">
        <v>557.44500000000005</v>
      </c>
    </row>
    <row r="126" spans="1:14" x14ac:dyDescent="0.25">
      <c r="A126" s="213" t="s">
        <v>1488</v>
      </c>
      <c r="B126" s="218" t="s">
        <v>1489</v>
      </c>
      <c r="C126" s="213" t="s">
        <v>969</v>
      </c>
      <c r="D126" s="213" t="s">
        <v>1131</v>
      </c>
      <c r="E126" s="213" t="s">
        <v>1201</v>
      </c>
      <c r="F126" s="213" t="s">
        <v>1490</v>
      </c>
      <c r="G126" s="213" t="s">
        <v>1232</v>
      </c>
      <c r="H126" s="214">
        <v>5186.1000000000004</v>
      </c>
      <c r="I126" s="214">
        <v>303.5</v>
      </c>
      <c r="J126" s="214">
        <v>320.7</v>
      </c>
      <c r="K126" s="214">
        <v>155.583</v>
      </c>
      <c r="L126" s="214">
        <v>6914.8</v>
      </c>
      <c r="M126" s="214">
        <v>80.454527999999996</v>
      </c>
      <c r="N126" s="214">
        <v>432.17500000000001</v>
      </c>
    </row>
    <row r="127" spans="1:14" x14ac:dyDescent="0.25">
      <c r="A127" s="213" t="s">
        <v>1491</v>
      </c>
      <c r="B127" s="213" t="s">
        <v>1492</v>
      </c>
      <c r="C127" s="213" t="s">
        <v>969</v>
      </c>
      <c r="D127" s="213" t="s">
        <v>1131</v>
      </c>
      <c r="E127" s="213" t="s">
        <v>1169</v>
      </c>
      <c r="F127" s="213" t="s">
        <v>1493</v>
      </c>
      <c r="G127" s="213" t="s">
        <v>979</v>
      </c>
      <c r="H127" s="214">
        <v>6689.34</v>
      </c>
      <c r="I127" s="214">
        <v>457.5</v>
      </c>
      <c r="J127" s="214">
        <v>250.2</v>
      </c>
      <c r="K127" s="214">
        <v>200.68019999999999</v>
      </c>
      <c r="L127" s="214">
        <v>8919.1200000000008</v>
      </c>
      <c r="M127" s="214">
        <v>118.937472</v>
      </c>
      <c r="N127" s="214">
        <v>557.44500000000005</v>
      </c>
    </row>
    <row r="128" spans="1:14" x14ac:dyDescent="0.25">
      <c r="A128" s="213" t="s">
        <v>1494</v>
      </c>
      <c r="B128" s="213" t="s">
        <v>1495</v>
      </c>
      <c r="C128" s="213" t="s">
        <v>969</v>
      </c>
      <c r="D128" s="213" t="s">
        <v>1267</v>
      </c>
      <c r="E128" s="213" t="s">
        <v>1067</v>
      </c>
      <c r="F128" s="213" t="s">
        <v>1496</v>
      </c>
      <c r="G128" s="213" t="s">
        <v>1249</v>
      </c>
      <c r="H128" s="214">
        <v>5186.1000000000004</v>
      </c>
      <c r="I128" s="214">
        <v>303.5</v>
      </c>
      <c r="J128" s="214">
        <v>320.7</v>
      </c>
      <c r="K128" s="214">
        <v>155.583</v>
      </c>
      <c r="L128" s="214">
        <v>6914.8</v>
      </c>
      <c r="M128" s="214">
        <v>80.454527999999996</v>
      </c>
      <c r="N128" s="214">
        <v>432.17500000000001</v>
      </c>
    </row>
    <row r="129" spans="1:14" x14ac:dyDescent="0.25">
      <c r="A129" s="213" t="s">
        <v>1497</v>
      </c>
      <c r="B129" s="213" t="s">
        <v>1498</v>
      </c>
      <c r="C129" s="213" t="s">
        <v>969</v>
      </c>
      <c r="D129" s="213" t="s">
        <v>1499</v>
      </c>
      <c r="E129" s="213" t="s">
        <v>1066</v>
      </c>
      <c r="F129" s="213" t="s">
        <v>1500</v>
      </c>
      <c r="G129" s="213" t="s">
        <v>951</v>
      </c>
      <c r="H129" s="214">
        <v>7767.9</v>
      </c>
      <c r="I129" s="214">
        <v>574.86</v>
      </c>
      <c r="J129" s="214">
        <v>0</v>
      </c>
      <c r="K129" s="214">
        <v>233.03699999999998</v>
      </c>
      <c r="L129" s="214">
        <v>10357.200000000001</v>
      </c>
      <c r="M129" s="214">
        <v>146.548608</v>
      </c>
      <c r="N129" s="214">
        <v>647.32500000000005</v>
      </c>
    </row>
    <row r="130" spans="1:14" x14ac:dyDescent="0.25">
      <c r="A130" s="213" t="s">
        <v>1501</v>
      </c>
      <c r="B130" s="213" t="s">
        <v>1502</v>
      </c>
      <c r="C130" s="213" t="s">
        <v>969</v>
      </c>
      <c r="D130" s="213" t="s">
        <v>1407</v>
      </c>
      <c r="E130" s="213" t="s">
        <v>1067</v>
      </c>
      <c r="F130" s="213" t="s">
        <v>1086</v>
      </c>
      <c r="G130" s="213" t="s">
        <v>972</v>
      </c>
      <c r="H130" s="214">
        <v>7767.9</v>
      </c>
      <c r="I130" s="214">
        <v>574.86</v>
      </c>
      <c r="J130" s="214">
        <v>0</v>
      </c>
      <c r="K130" s="214">
        <v>233.03699999999998</v>
      </c>
      <c r="L130" s="214">
        <v>10357.200000000001</v>
      </c>
      <c r="M130" s="214">
        <v>146.548608</v>
      </c>
      <c r="N130" s="214">
        <v>647.32500000000005</v>
      </c>
    </row>
    <row r="131" spans="1:14" x14ac:dyDescent="0.25">
      <c r="A131" s="213" t="s">
        <v>1503</v>
      </c>
      <c r="B131" s="213" t="s">
        <v>1504</v>
      </c>
      <c r="C131" s="213" t="s">
        <v>969</v>
      </c>
      <c r="D131" s="213" t="s">
        <v>1469</v>
      </c>
      <c r="E131" s="213" t="s">
        <v>1505</v>
      </c>
      <c r="F131" s="213" t="s">
        <v>1506</v>
      </c>
      <c r="G131" s="213" t="s">
        <v>1507</v>
      </c>
      <c r="H131" s="214">
        <v>6052.66</v>
      </c>
      <c r="I131" s="214">
        <v>388.24</v>
      </c>
      <c r="J131" s="214">
        <v>290.7</v>
      </c>
      <c r="K131" s="214">
        <v>181.57979999999998</v>
      </c>
      <c r="L131" s="214">
        <v>8070.2133333333331</v>
      </c>
      <c r="M131" s="214">
        <v>102.63846399999998</v>
      </c>
      <c r="N131" s="214">
        <v>504.38833333333332</v>
      </c>
    </row>
    <row r="132" spans="1:14" x14ac:dyDescent="0.25">
      <c r="A132" s="213" t="s">
        <v>1508</v>
      </c>
      <c r="B132" s="213" t="s">
        <v>1509</v>
      </c>
      <c r="C132" s="213" t="s">
        <v>969</v>
      </c>
      <c r="D132" s="213" t="s">
        <v>1243</v>
      </c>
      <c r="E132" s="213" t="s">
        <v>1071</v>
      </c>
      <c r="F132" s="213" t="s">
        <v>1419</v>
      </c>
      <c r="G132" s="213" t="s">
        <v>1249</v>
      </c>
      <c r="H132" s="214">
        <v>5186.1000000000004</v>
      </c>
      <c r="I132" s="214">
        <v>303.5</v>
      </c>
      <c r="J132" s="214">
        <v>320.7</v>
      </c>
      <c r="K132" s="214">
        <v>155.583</v>
      </c>
      <c r="L132" s="214">
        <v>6914.8</v>
      </c>
      <c r="M132" s="214">
        <v>80.454527999999996</v>
      </c>
      <c r="N132" s="214">
        <v>432.17500000000001</v>
      </c>
    </row>
    <row r="133" spans="1:14" x14ac:dyDescent="0.25">
      <c r="A133" s="213" t="s">
        <v>1510</v>
      </c>
      <c r="B133" s="218" t="s">
        <v>1511</v>
      </c>
      <c r="C133" s="213" t="s">
        <v>969</v>
      </c>
      <c r="D133" s="213" t="s">
        <v>1512</v>
      </c>
      <c r="E133" s="213" t="s">
        <v>1118</v>
      </c>
      <c r="F133" s="213" t="s">
        <v>1513</v>
      </c>
      <c r="G133" s="213" t="s">
        <v>1232</v>
      </c>
      <c r="H133" s="214">
        <v>5186.1000000000004</v>
      </c>
      <c r="I133" s="214">
        <v>303.5</v>
      </c>
      <c r="J133" s="214">
        <v>320.7</v>
      </c>
      <c r="K133" s="214">
        <v>155.583</v>
      </c>
      <c r="L133" s="214">
        <v>6914.8</v>
      </c>
      <c r="M133" s="214">
        <v>80.454527999999996</v>
      </c>
      <c r="N133" s="214">
        <v>432.17500000000001</v>
      </c>
    </row>
    <row r="134" spans="1:14" x14ac:dyDescent="0.25">
      <c r="A134" s="213" t="s">
        <v>1514</v>
      </c>
      <c r="B134" s="218" t="s">
        <v>1515</v>
      </c>
      <c r="C134" s="213" t="s">
        <v>969</v>
      </c>
      <c r="D134" s="213" t="s">
        <v>1123</v>
      </c>
      <c r="E134" s="213" t="s">
        <v>1119</v>
      </c>
      <c r="F134" s="213" t="s">
        <v>1516</v>
      </c>
      <c r="G134" s="213" t="s">
        <v>1261</v>
      </c>
      <c r="H134" s="214">
        <v>5186.1000000000004</v>
      </c>
      <c r="I134" s="214">
        <v>303.5</v>
      </c>
      <c r="J134" s="214">
        <v>320.7</v>
      </c>
      <c r="K134" s="214">
        <v>155.583</v>
      </c>
      <c r="L134" s="214">
        <v>6914.8</v>
      </c>
      <c r="M134" s="214">
        <v>80.454527999999996</v>
      </c>
      <c r="N134" s="214">
        <v>432.17500000000001</v>
      </c>
    </row>
    <row r="135" spans="1:14" x14ac:dyDescent="0.25">
      <c r="A135" s="213" t="s">
        <v>1517</v>
      </c>
      <c r="B135" s="213" t="s">
        <v>1518</v>
      </c>
      <c r="C135" s="213" t="s">
        <v>969</v>
      </c>
      <c r="D135" s="213" t="s">
        <v>1303</v>
      </c>
      <c r="E135" s="213" t="s">
        <v>1080</v>
      </c>
      <c r="F135" s="213" t="s">
        <v>1519</v>
      </c>
      <c r="G135" s="213" t="s">
        <v>1222</v>
      </c>
      <c r="H135" s="214">
        <v>5186.1000000000004</v>
      </c>
      <c r="I135" s="214">
        <v>303.5</v>
      </c>
      <c r="J135" s="214">
        <v>320.7</v>
      </c>
      <c r="K135" s="214">
        <v>155.583</v>
      </c>
      <c r="L135" s="214">
        <v>6914.8</v>
      </c>
      <c r="M135" s="214">
        <v>80.454527999999996</v>
      </c>
      <c r="N135" s="214">
        <v>432.17500000000001</v>
      </c>
    </row>
    <row r="136" spans="1:14" x14ac:dyDescent="0.25">
      <c r="A136" s="213" t="s">
        <v>1520</v>
      </c>
      <c r="B136" s="213" t="s">
        <v>1521</v>
      </c>
      <c r="C136" s="213" t="s">
        <v>969</v>
      </c>
      <c r="D136" s="213" t="s">
        <v>1522</v>
      </c>
      <c r="E136" s="213" t="s">
        <v>1456</v>
      </c>
      <c r="F136" s="213" t="s">
        <v>1523</v>
      </c>
      <c r="G136" s="213" t="s">
        <v>1249</v>
      </c>
      <c r="H136" s="214">
        <v>5186.1000000000004</v>
      </c>
      <c r="I136" s="214">
        <v>303.5</v>
      </c>
      <c r="J136" s="214">
        <v>320.7</v>
      </c>
      <c r="K136" s="214">
        <v>155.583</v>
      </c>
      <c r="L136" s="214">
        <v>6914.8</v>
      </c>
      <c r="M136" s="214">
        <v>80.454527999999996</v>
      </c>
      <c r="N136" s="214">
        <v>432.17500000000001</v>
      </c>
    </row>
    <row r="137" spans="1:14" x14ac:dyDescent="0.25">
      <c r="A137" s="213" t="s">
        <v>1524</v>
      </c>
      <c r="B137" s="218" t="s">
        <v>1525</v>
      </c>
      <c r="C137" s="213" t="s">
        <v>969</v>
      </c>
      <c r="D137" s="213" t="s">
        <v>1148</v>
      </c>
      <c r="E137" s="213" t="s">
        <v>1339</v>
      </c>
      <c r="F137" s="213" t="s">
        <v>1526</v>
      </c>
      <c r="G137" s="213" t="s">
        <v>1232</v>
      </c>
      <c r="H137" s="214">
        <v>5186.1000000000004</v>
      </c>
      <c r="I137" s="214">
        <v>303.5</v>
      </c>
      <c r="J137" s="214">
        <v>320.7</v>
      </c>
      <c r="K137" s="214">
        <v>155.583</v>
      </c>
      <c r="L137" s="214">
        <v>6914.8</v>
      </c>
      <c r="M137" s="214">
        <v>80.454527999999996</v>
      </c>
      <c r="N137" s="214">
        <v>432.17500000000001</v>
      </c>
    </row>
    <row r="138" spans="1:14" x14ac:dyDescent="0.25">
      <c r="A138" s="213"/>
      <c r="B138" s="213"/>
      <c r="C138" s="213" t="s">
        <v>969</v>
      </c>
      <c r="D138" s="213" t="s">
        <v>1148</v>
      </c>
      <c r="E138" s="213" t="s">
        <v>1339</v>
      </c>
      <c r="F138" s="213" t="s">
        <v>1527</v>
      </c>
      <c r="G138" s="213" t="s">
        <v>1484</v>
      </c>
      <c r="H138" s="214">
        <v>5186.1000000000004</v>
      </c>
      <c r="I138" s="214">
        <v>303.5</v>
      </c>
      <c r="J138" s="214">
        <v>320.7</v>
      </c>
      <c r="K138" s="214">
        <v>155.583</v>
      </c>
      <c r="L138" s="214">
        <v>6914.8</v>
      </c>
      <c r="M138" s="214">
        <v>80.454527999999996</v>
      </c>
      <c r="N138" s="214">
        <v>432.17500000000001</v>
      </c>
    </row>
    <row r="139" spans="1:14" x14ac:dyDescent="0.25">
      <c r="A139" s="213"/>
      <c r="B139" s="213"/>
      <c r="C139" s="213" t="s">
        <v>969</v>
      </c>
      <c r="D139" s="213" t="s">
        <v>1087</v>
      </c>
      <c r="E139" s="213" t="s">
        <v>1087</v>
      </c>
      <c r="F139" s="213" t="s">
        <v>1087</v>
      </c>
      <c r="G139" s="213" t="s">
        <v>1087</v>
      </c>
      <c r="H139" s="214">
        <v>5186.1000000000004</v>
      </c>
      <c r="I139" s="214">
        <v>303.5</v>
      </c>
      <c r="J139" s="214">
        <v>320.7</v>
      </c>
      <c r="K139" s="214">
        <v>155.583</v>
      </c>
      <c r="L139" s="214">
        <v>6914.8</v>
      </c>
      <c r="M139" s="214">
        <v>80.454527999999996</v>
      </c>
      <c r="N139" s="214">
        <v>432.17500000000001</v>
      </c>
    </row>
    <row r="140" spans="1:14" x14ac:dyDescent="0.25">
      <c r="A140" s="213"/>
      <c r="B140" s="213"/>
      <c r="C140" s="213" t="s">
        <v>969</v>
      </c>
      <c r="D140" s="213" t="s">
        <v>1087</v>
      </c>
      <c r="E140" s="213" t="s">
        <v>1087</v>
      </c>
      <c r="F140" s="213" t="s">
        <v>1087</v>
      </c>
      <c r="G140" s="213" t="s">
        <v>1087</v>
      </c>
      <c r="H140" s="214">
        <v>5186.1000000000004</v>
      </c>
      <c r="I140" s="214">
        <v>303.5</v>
      </c>
      <c r="J140" s="214">
        <v>320.7</v>
      </c>
      <c r="K140" s="214">
        <v>155.583</v>
      </c>
      <c r="L140" s="214">
        <v>6914.8</v>
      </c>
      <c r="M140" s="214">
        <v>80.454527999999996</v>
      </c>
      <c r="N140" s="214">
        <v>432.17500000000001</v>
      </c>
    </row>
    <row r="141" spans="1:14" x14ac:dyDescent="0.25">
      <c r="A141" s="213"/>
      <c r="B141" s="213"/>
      <c r="C141" s="213" t="s">
        <v>969</v>
      </c>
      <c r="D141" s="213" t="s">
        <v>1087</v>
      </c>
      <c r="E141" s="213" t="s">
        <v>1087</v>
      </c>
      <c r="F141" s="213" t="s">
        <v>1087</v>
      </c>
      <c r="G141" s="213" t="s">
        <v>1087</v>
      </c>
      <c r="H141" s="214">
        <v>5186.1000000000004</v>
      </c>
      <c r="I141" s="214">
        <v>303.5</v>
      </c>
      <c r="J141" s="214">
        <v>320.7</v>
      </c>
      <c r="K141" s="214">
        <v>155.583</v>
      </c>
      <c r="L141" s="214">
        <v>6914.8</v>
      </c>
      <c r="M141" s="214">
        <v>80.454527999999996</v>
      </c>
      <c r="N141" s="214">
        <v>432.17500000000001</v>
      </c>
    </row>
    <row r="142" spans="1:14" x14ac:dyDescent="0.25">
      <c r="A142" s="213"/>
      <c r="B142" s="213"/>
      <c r="C142" s="213" t="s">
        <v>969</v>
      </c>
      <c r="D142" s="213" t="s">
        <v>1087</v>
      </c>
      <c r="E142" s="213" t="s">
        <v>1087</v>
      </c>
      <c r="F142" s="213" t="s">
        <v>1087</v>
      </c>
      <c r="G142" s="213" t="s">
        <v>1087</v>
      </c>
      <c r="H142" s="214">
        <v>5186.1000000000004</v>
      </c>
      <c r="I142" s="214">
        <v>303.5</v>
      </c>
      <c r="J142" s="214">
        <v>320.7</v>
      </c>
      <c r="K142" s="214">
        <v>155.583</v>
      </c>
      <c r="L142" s="214">
        <v>6914.8</v>
      </c>
      <c r="M142" s="214">
        <v>80.454527999999996</v>
      </c>
      <c r="N142" s="214">
        <v>432.17500000000001</v>
      </c>
    </row>
    <row r="143" spans="1:14" x14ac:dyDescent="0.25">
      <c r="A143" s="213"/>
      <c r="B143" s="213"/>
      <c r="C143" s="213" t="s">
        <v>969</v>
      </c>
      <c r="D143" s="213" t="s">
        <v>1087</v>
      </c>
      <c r="E143" s="213" t="s">
        <v>1087</v>
      </c>
      <c r="F143" s="213" t="s">
        <v>1087</v>
      </c>
      <c r="G143" s="213" t="s">
        <v>1087</v>
      </c>
      <c r="H143" s="214">
        <v>5186.1000000000004</v>
      </c>
      <c r="I143" s="214">
        <v>303.5</v>
      </c>
      <c r="J143" s="214">
        <v>320.7</v>
      </c>
      <c r="K143" s="214">
        <v>155.583</v>
      </c>
      <c r="L143" s="214">
        <v>6914.8</v>
      </c>
      <c r="M143" s="214">
        <v>80.454527999999996</v>
      </c>
      <c r="N143" s="214">
        <v>432.17500000000001</v>
      </c>
    </row>
    <row r="144" spans="1:14" x14ac:dyDescent="0.25">
      <c r="A144" s="213"/>
      <c r="B144" s="213"/>
      <c r="C144" s="213" t="s">
        <v>969</v>
      </c>
      <c r="D144" s="213" t="s">
        <v>1087</v>
      </c>
      <c r="E144" s="213" t="s">
        <v>1087</v>
      </c>
      <c r="F144" s="213" t="s">
        <v>1087</v>
      </c>
      <c r="G144" s="213" t="s">
        <v>1087</v>
      </c>
      <c r="H144" s="214">
        <v>5186.1000000000004</v>
      </c>
      <c r="I144" s="214">
        <v>303.5</v>
      </c>
      <c r="J144" s="214">
        <v>320.7</v>
      </c>
      <c r="K144" s="214">
        <v>155.583</v>
      </c>
      <c r="L144" s="214">
        <v>6914.8</v>
      </c>
      <c r="M144" s="214">
        <v>80.454527999999996</v>
      </c>
      <c r="N144" s="214">
        <v>432.17500000000001</v>
      </c>
    </row>
    <row r="145" spans="1:14" x14ac:dyDescent="0.25">
      <c r="A145" s="213"/>
      <c r="B145" s="213"/>
      <c r="C145" s="213" t="s">
        <v>969</v>
      </c>
      <c r="D145" s="213" t="s">
        <v>1087</v>
      </c>
      <c r="E145" s="213" t="s">
        <v>1087</v>
      </c>
      <c r="F145" s="213" t="s">
        <v>1087</v>
      </c>
      <c r="G145" s="213" t="s">
        <v>1528</v>
      </c>
      <c r="H145" s="214">
        <v>5186.1000000000004</v>
      </c>
      <c r="I145" s="214">
        <v>303.5</v>
      </c>
      <c r="J145" s="214">
        <v>320.7</v>
      </c>
      <c r="K145" s="214">
        <v>155.583</v>
      </c>
      <c r="L145" s="214">
        <v>6914.8</v>
      </c>
      <c r="M145" s="214">
        <v>80.454527999999996</v>
      </c>
      <c r="N145" s="214">
        <v>432.17500000000001</v>
      </c>
    </row>
    <row r="146" spans="1:14" x14ac:dyDescent="0.25">
      <c r="A146" s="213"/>
      <c r="B146" s="213"/>
      <c r="C146" s="213" t="s">
        <v>969</v>
      </c>
      <c r="D146" s="213" t="s">
        <v>1350</v>
      </c>
      <c r="E146" s="213" t="s">
        <v>1286</v>
      </c>
      <c r="F146" s="213" t="s">
        <v>1347</v>
      </c>
      <c r="G146" s="213" t="s">
        <v>1528</v>
      </c>
      <c r="H146" s="214">
        <v>5186.1000000000004</v>
      </c>
      <c r="I146" s="214">
        <v>303.5</v>
      </c>
      <c r="J146" s="214">
        <v>320.7</v>
      </c>
      <c r="K146" s="214">
        <v>155.583</v>
      </c>
      <c r="L146" s="214">
        <v>6914.8</v>
      </c>
      <c r="M146" s="214">
        <v>80.454527999999996</v>
      </c>
      <c r="N146" s="214">
        <v>432.17500000000001</v>
      </c>
    </row>
    <row r="147" spans="1:14" x14ac:dyDescent="0.25">
      <c r="A147" s="213"/>
      <c r="B147" s="213"/>
      <c r="C147" s="213" t="s">
        <v>969</v>
      </c>
      <c r="D147" s="213" t="s">
        <v>1264</v>
      </c>
      <c r="E147" s="213" t="s">
        <v>1132</v>
      </c>
      <c r="F147" s="213" t="s">
        <v>1271</v>
      </c>
      <c r="G147" s="213" t="s">
        <v>1529</v>
      </c>
      <c r="H147" s="214">
        <v>5186.1000000000004</v>
      </c>
      <c r="I147" s="214">
        <v>303.5</v>
      </c>
      <c r="J147" s="214">
        <v>320.7</v>
      </c>
      <c r="K147" s="214">
        <v>155.583</v>
      </c>
      <c r="L147" s="214">
        <v>6914.8</v>
      </c>
      <c r="M147" s="214">
        <v>80.454527999999996</v>
      </c>
      <c r="N147" s="214">
        <v>432.17500000000001</v>
      </c>
    </row>
    <row r="148" spans="1:14" x14ac:dyDescent="0.25">
      <c r="A148" s="216"/>
      <c r="B148" s="216"/>
      <c r="C148" s="216"/>
      <c r="D148" s="216"/>
      <c r="E148" s="216"/>
      <c r="F148" s="216"/>
      <c r="G148" s="216"/>
      <c r="H148" s="217">
        <v>694739.29999999935</v>
      </c>
      <c r="I148" s="217">
        <v>47979.5</v>
      </c>
      <c r="J148" s="217">
        <v>28000.500000000044</v>
      </c>
      <c r="K148" s="217">
        <v>20842.178999999982</v>
      </c>
      <c r="L148" s="217">
        <v>926319.06666666758</v>
      </c>
      <c r="M148" s="217">
        <v>13731.958773333336</v>
      </c>
      <c r="N148" s="217">
        <v>57894.941666666724</v>
      </c>
    </row>
    <row r="149" spans="1:14" ht="25.5" x14ac:dyDescent="0.25">
      <c r="A149" s="210" t="s">
        <v>1041</v>
      </c>
      <c r="B149" s="210" t="s">
        <v>1042</v>
      </c>
      <c r="C149" s="210" t="s">
        <v>1043</v>
      </c>
      <c r="D149" s="210" t="s">
        <v>1044</v>
      </c>
      <c r="E149" s="210" t="s">
        <v>1045</v>
      </c>
      <c r="F149" s="210" t="s">
        <v>1046</v>
      </c>
      <c r="G149" s="210" t="s">
        <v>946</v>
      </c>
      <c r="H149" s="211" t="s">
        <v>1047</v>
      </c>
      <c r="I149" s="211" t="s">
        <v>1048</v>
      </c>
      <c r="J149" s="211" t="s">
        <v>1049</v>
      </c>
      <c r="K149" s="211" t="s">
        <v>1050</v>
      </c>
      <c r="L149" s="211" t="s">
        <v>1051</v>
      </c>
      <c r="M149" s="211" t="s">
        <v>1052</v>
      </c>
      <c r="N149" s="211" t="s">
        <v>1053</v>
      </c>
    </row>
    <row r="150" spans="1:14" x14ac:dyDescent="0.25">
      <c r="A150" s="213" t="s">
        <v>1530</v>
      </c>
      <c r="B150" s="213" t="s">
        <v>1531</v>
      </c>
      <c r="C150" s="213" t="s">
        <v>323</v>
      </c>
      <c r="D150" s="213" t="s">
        <v>1532</v>
      </c>
      <c r="E150" s="213" t="s">
        <v>1533</v>
      </c>
      <c r="F150" s="213" t="s">
        <v>1534</v>
      </c>
      <c r="G150" s="213" t="s">
        <v>991</v>
      </c>
      <c r="H150" s="214">
        <v>23815.279999999999</v>
      </c>
      <c r="I150" s="214">
        <v>3664.86</v>
      </c>
      <c r="J150" s="214">
        <v>0</v>
      </c>
      <c r="K150" s="214">
        <v>714.45839999999998</v>
      </c>
      <c r="L150" s="214">
        <v>31753.706666666665</v>
      </c>
      <c r="M150" s="214">
        <v>1511.3417866666666</v>
      </c>
      <c r="N150" s="214">
        <v>1984.6066666666666</v>
      </c>
    </row>
    <row r="151" spans="1:14" x14ac:dyDescent="0.25">
      <c r="A151" s="213" t="s">
        <v>1535</v>
      </c>
      <c r="B151" s="213" t="s">
        <v>1536</v>
      </c>
      <c r="C151" s="213" t="s">
        <v>323</v>
      </c>
      <c r="D151" s="213" t="s">
        <v>1115</v>
      </c>
      <c r="E151" s="213" t="s">
        <v>1056</v>
      </c>
      <c r="F151" s="213" t="s">
        <v>1101</v>
      </c>
      <c r="G151" s="213" t="s">
        <v>1537</v>
      </c>
      <c r="H151" s="214">
        <v>10363.26</v>
      </c>
      <c r="I151" s="214">
        <v>902.02</v>
      </c>
      <c r="J151" s="214">
        <v>0</v>
      </c>
      <c r="K151" s="214">
        <v>310.89780000000002</v>
      </c>
      <c r="L151" s="214">
        <v>13817.68</v>
      </c>
      <c r="M151" s="214">
        <v>363.43607999999995</v>
      </c>
      <c r="N151" s="214">
        <v>863.60500000000002</v>
      </c>
    </row>
    <row r="152" spans="1:14" x14ac:dyDescent="0.25">
      <c r="A152" s="213" t="s">
        <v>1538</v>
      </c>
      <c r="B152" s="213" t="s">
        <v>1539</v>
      </c>
      <c r="C152" s="213" t="s">
        <v>323</v>
      </c>
      <c r="D152" s="213" t="s">
        <v>1522</v>
      </c>
      <c r="E152" s="213" t="s">
        <v>1540</v>
      </c>
      <c r="F152" s="213" t="s">
        <v>1541</v>
      </c>
      <c r="G152" s="213" t="s">
        <v>1542</v>
      </c>
      <c r="H152" s="214">
        <v>9297.7199999999993</v>
      </c>
      <c r="I152" s="214">
        <v>741.3</v>
      </c>
      <c r="J152" s="214">
        <v>0</v>
      </c>
      <c r="K152" s="214">
        <v>278.93159999999995</v>
      </c>
      <c r="L152" s="214">
        <v>12396.96</v>
      </c>
      <c r="M152" s="214">
        <v>272.50999999999988</v>
      </c>
      <c r="N152" s="214">
        <v>774.81</v>
      </c>
    </row>
    <row r="153" spans="1:14" x14ac:dyDescent="0.25">
      <c r="A153" s="213" t="s">
        <v>1543</v>
      </c>
      <c r="B153" s="213" t="s">
        <v>1544</v>
      </c>
      <c r="C153" s="213" t="s">
        <v>323</v>
      </c>
      <c r="D153" s="213" t="s">
        <v>1184</v>
      </c>
      <c r="E153" s="213" t="s">
        <v>1080</v>
      </c>
      <c r="F153" s="215" t="s">
        <v>1545</v>
      </c>
      <c r="G153" s="213" t="s">
        <v>1546</v>
      </c>
      <c r="H153" s="214">
        <v>7623.56</v>
      </c>
      <c r="I153" s="214">
        <v>559.16</v>
      </c>
      <c r="J153" s="214">
        <v>0</v>
      </c>
      <c r="K153" s="214">
        <v>228.70680000000002</v>
      </c>
      <c r="L153" s="214">
        <v>10164.746666666668</v>
      </c>
      <c r="M153" s="214">
        <v>142.85350400000002</v>
      </c>
      <c r="N153" s="214">
        <v>635.29666666666674</v>
      </c>
    </row>
    <row r="154" spans="1:14" x14ac:dyDescent="0.25">
      <c r="A154" s="213" t="s">
        <v>1547</v>
      </c>
      <c r="B154" s="213" t="s">
        <v>1548</v>
      </c>
      <c r="C154" s="213" t="s">
        <v>323</v>
      </c>
      <c r="D154" s="213" t="s">
        <v>1319</v>
      </c>
      <c r="E154" s="213" t="s">
        <v>1286</v>
      </c>
      <c r="F154" s="213" t="s">
        <v>1549</v>
      </c>
      <c r="G154" s="213" t="s">
        <v>1550</v>
      </c>
      <c r="H154" s="214">
        <v>5186.1000000000004</v>
      </c>
      <c r="I154" s="214">
        <v>303.5</v>
      </c>
      <c r="J154" s="214">
        <v>320.7</v>
      </c>
      <c r="K154" s="214">
        <v>155.583</v>
      </c>
      <c r="L154" s="214">
        <v>6914.8</v>
      </c>
      <c r="M154" s="214">
        <v>80.454527999999996</v>
      </c>
      <c r="N154" s="214">
        <v>432.17500000000001</v>
      </c>
    </row>
    <row r="155" spans="1:14" x14ac:dyDescent="0.25">
      <c r="A155" s="213" t="s">
        <v>1551</v>
      </c>
      <c r="B155" s="213" t="s">
        <v>1552</v>
      </c>
      <c r="C155" s="213" t="s">
        <v>323</v>
      </c>
      <c r="D155" s="213" t="s">
        <v>1230</v>
      </c>
      <c r="E155" s="213" t="s">
        <v>1553</v>
      </c>
      <c r="F155" s="213" t="s">
        <v>1554</v>
      </c>
      <c r="G155" s="213" t="s">
        <v>1009</v>
      </c>
      <c r="H155" s="214">
        <v>5186.1000000000004</v>
      </c>
      <c r="I155" s="214">
        <v>303.5</v>
      </c>
      <c r="J155" s="214">
        <v>320.7</v>
      </c>
      <c r="K155" s="214">
        <v>155.583</v>
      </c>
      <c r="L155" s="214">
        <v>6914.8</v>
      </c>
      <c r="M155" s="214">
        <v>80.454527999999996</v>
      </c>
      <c r="N155" s="214">
        <v>432.17500000000001</v>
      </c>
    </row>
    <row r="156" spans="1:14" x14ac:dyDescent="0.25">
      <c r="A156" s="213" t="s">
        <v>1555</v>
      </c>
      <c r="B156" s="213" t="s">
        <v>1556</v>
      </c>
      <c r="C156" s="213" t="s">
        <v>323</v>
      </c>
      <c r="D156" s="213" t="s">
        <v>1557</v>
      </c>
      <c r="E156" s="213" t="s">
        <v>1296</v>
      </c>
      <c r="F156" s="213" t="s">
        <v>1558</v>
      </c>
      <c r="G156" s="213" t="s">
        <v>1559</v>
      </c>
      <c r="H156" s="214">
        <v>5186.1000000000004</v>
      </c>
      <c r="I156" s="214">
        <v>303.5</v>
      </c>
      <c r="J156" s="214">
        <v>320.7</v>
      </c>
      <c r="K156" s="214">
        <v>155.583</v>
      </c>
      <c r="L156" s="214">
        <v>6914.8</v>
      </c>
      <c r="M156" s="214">
        <v>80.454527999999996</v>
      </c>
      <c r="N156" s="214">
        <v>432.17500000000001</v>
      </c>
    </row>
    <row r="157" spans="1:14" x14ac:dyDescent="0.25">
      <c r="A157" s="213" t="s">
        <v>1560</v>
      </c>
      <c r="B157" s="213" t="s">
        <v>1561</v>
      </c>
      <c r="C157" s="213" t="s">
        <v>323</v>
      </c>
      <c r="D157" s="213" t="s">
        <v>1366</v>
      </c>
      <c r="E157" s="213" t="s">
        <v>1441</v>
      </c>
      <c r="F157" s="213" t="s">
        <v>1562</v>
      </c>
      <c r="G157" s="213" t="s">
        <v>1563</v>
      </c>
      <c r="H157" s="214">
        <v>8124.98</v>
      </c>
      <c r="I157" s="214">
        <v>613.70000000000005</v>
      </c>
      <c r="J157" s="214">
        <v>0</v>
      </c>
      <c r="K157" s="214">
        <v>243.74939999999998</v>
      </c>
      <c r="L157" s="214">
        <v>10833.306666666665</v>
      </c>
      <c r="M157" s="214">
        <v>172.43618666666657</v>
      </c>
      <c r="N157" s="214">
        <v>677.08166666666659</v>
      </c>
    </row>
    <row r="158" spans="1:14" x14ac:dyDescent="0.25">
      <c r="A158" s="213" t="s">
        <v>1564</v>
      </c>
      <c r="B158" s="213" t="s">
        <v>1565</v>
      </c>
      <c r="C158" s="213" t="s">
        <v>323</v>
      </c>
      <c r="D158" s="213" t="s">
        <v>1434</v>
      </c>
      <c r="E158" s="213" t="s">
        <v>1533</v>
      </c>
      <c r="F158" s="213" t="s">
        <v>1493</v>
      </c>
      <c r="G158" s="213" t="s">
        <v>1566</v>
      </c>
      <c r="H158" s="214">
        <v>9067.06</v>
      </c>
      <c r="I158" s="214">
        <v>716.2</v>
      </c>
      <c r="J158" s="214">
        <v>0</v>
      </c>
      <c r="K158" s="214">
        <v>272.01179999999999</v>
      </c>
      <c r="L158" s="214">
        <v>12089.413333333332</v>
      </c>
      <c r="M158" s="214">
        <v>252.8270133333333</v>
      </c>
      <c r="N158" s="214">
        <v>755.58833333333325</v>
      </c>
    </row>
    <row r="159" spans="1:14" x14ac:dyDescent="0.25">
      <c r="A159" s="213" t="s">
        <v>1567</v>
      </c>
      <c r="B159" s="213" t="s">
        <v>1568</v>
      </c>
      <c r="C159" s="213" t="s">
        <v>323</v>
      </c>
      <c r="D159" s="213" t="s">
        <v>1157</v>
      </c>
      <c r="E159" s="213" t="s">
        <v>1158</v>
      </c>
      <c r="F159" s="213" t="s">
        <v>1316</v>
      </c>
      <c r="G159" s="213" t="s">
        <v>1007</v>
      </c>
      <c r="H159" s="214">
        <v>5186.1000000000004</v>
      </c>
      <c r="I159" s="214">
        <v>303.5</v>
      </c>
      <c r="J159" s="214">
        <v>320.7</v>
      </c>
      <c r="K159" s="214">
        <v>155.583</v>
      </c>
      <c r="L159" s="214">
        <v>6914.8</v>
      </c>
      <c r="M159" s="214">
        <v>80.454527999999996</v>
      </c>
      <c r="N159" s="214">
        <v>432.17500000000001</v>
      </c>
    </row>
    <row r="160" spans="1:14" x14ac:dyDescent="0.25">
      <c r="A160" s="213" t="s">
        <v>1569</v>
      </c>
      <c r="B160" s="213" t="s">
        <v>1570</v>
      </c>
      <c r="C160" s="213" t="s">
        <v>323</v>
      </c>
      <c r="D160" s="213" t="s">
        <v>1278</v>
      </c>
      <c r="E160" s="213" t="s">
        <v>1459</v>
      </c>
      <c r="F160" s="215" t="s">
        <v>1438</v>
      </c>
      <c r="G160" s="215" t="s">
        <v>1571</v>
      </c>
      <c r="H160" s="214">
        <v>10363.26</v>
      </c>
      <c r="I160" s="214">
        <v>902.02</v>
      </c>
      <c r="J160" s="214">
        <v>0</v>
      </c>
      <c r="K160" s="214">
        <v>310.89780000000002</v>
      </c>
      <c r="L160" s="214">
        <v>13817.68</v>
      </c>
      <c r="M160" s="214">
        <v>363.43607999999995</v>
      </c>
      <c r="N160" s="214">
        <v>863.60500000000002</v>
      </c>
    </row>
    <row r="161" spans="1:14" x14ac:dyDescent="0.25">
      <c r="A161" s="213" t="s">
        <v>1572</v>
      </c>
      <c r="B161" s="213" t="s">
        <v>1573</v>
      </c>
      <c r="C161" s="213" t="s">
        <v>323</v>
      </c>
      <c r="D161" s="213" t="s">
        <v>1449</v>
      </c>
      <c r="E161" s="213" t="s">
        <v>1574</v>
      </c>
      <c r="F161" s="213" t="s">
        <v>1575</v>
      </c>
      <c r="G161" s="213" t="s">
        <v>992</v>
      </c>
      <c r="H161" s="214">
        <v>12651.2</v>
      </c>
      <c r="I161" s="214">
        <v>1299.2</v>
      </c>
      <c r="J161" s="214">
        <v>0</v>
      </c>
      <c r="K161" s="214">
        <v>379.536</v>
      </c>
      <c r="L161" s="214">
        <v>16868.26666666667</v>
      </c>
      <c r="M161" s="214">
        <v>558.67362666666691</v>
      </c>
      <c r="N161" s="214">
        <v>1054.2666666666669</v>
      </c>
    </row>
    <row r="162" spans="1:14" x14ac:dyDescent="0.25">
      <c r="A162" s="213" t="s">
        <v>1576</v>
      </c>
      <c r="B162" s="213" t="s">
        <v>1577</v>
      </c>
      <c r="C162" s="213" t="s">
        <v>323</v>
      </c>
      <c r="D162" s="213" t="s">
        <v>1067</v>
      </c>
      <c r="E162" s="213" t="s">
        <v>1286</v>
      </c>
      <c r="F162" s="213" t="s">
        <v>1578</v>
      </c>
      <c r="G162" s="213" t="s">
        <v>951</v>
      </c>
      <c r="H162" s="214">
        <v>7767.9</v>
      </c>
      <c r="I162" s="214">
        <v>574.86</v>
      </c>
      <c r="J162" s="214">
        <v>0</v>
      </c>
      <c r="K162" s="214">
        <v>233.03699999999998</v>
      </c>
      <c r="L162" s="214">
        <v>10357.200000000001</v>
      </c>
      <c r="M162" s="214">
        <v>146.548608</v>
      </c>
      <c r="N162" s="214">
        <v>647.32500000000005</v>
      </c>
    </row>
    <row r="163" spans="1:14" x14ac:dyDescent="0.25">
      <c r="A163" s="213" t="s">
        <v>1579</v>
      </c>
      <c r="B163" s="213" t="s">
        <v>1580</v>
      </c>
      <c r="C163" s="213" t="s">
        <v>323</v>
      </c>
      <c r="D163" s="213" t="s">
        <v>1243</v>
      </c>
      <c r="E163" s="213" t="s">
        <v>1115</v>
      </c>
      <c r="F163" s="213" t="s">
        <v>1581</v>
      </c>
      <c r="G163" s="213" t="s">
        <v>994</v>
      </c>
      <c r="H163" s="214">
        <v>12421.72</v>
      </c>
      <c r="I163" s="214">
        <v>1258.08</v>
      </c>
      <c r="J163" s="214">
        <v>0</v>
      </c>
      <c r="K163" s="214">
        <v>372.65159999999997</v>
      </c>
      <c r="L163" s="214">
        <v>16562.293333333331</v>
      </c>
      <c r="M163" s="214">
        <v>539.09133333333307</v>
      </c>
      <c r="N163" s="214">
        <v>1035.1433333333332</v>
      </c>
    </row>
    <row r="164" spans="1:14" x14ac:dyDescent="0.25">
      <c r="A164" s="213" t="s">
        <v>1582</v>
      </c>
      <c r="B164" s="213" t="s">
        <v>1583</v>
      </c>
      <c r="C164" s="213" t="s">
        <v>323</v>
      </c>
      <c r="D164" s="213" t="s">
        <v>1553</v>
      </c>
      <c r="E164" s="213" t="s">
        <v>1100</v>
      </c>
      <c r="F164" s="213" t="s">
        <v>1584</v>
      </c>
      <c r="G164" s="213" t="s">
        <v>1585</v>
      </c>
      <c r="H164" s="214">
        <v>7767.9</v>
      </c>
      <c r="I164" s="214">
        <v>574.86</v>
      </c>
      <c r="J164" s="214">
        <v>0</v>
      </c>
      <c r="K164" s="214">
        <v>233.03699999999998</v>
      </c>
      <c r="L164" s="214">
        <v>10357.200000000001</v>
      </c>
      <c r="M164" s="214">
        <v>146.548608</v>
      </c>
      <c r="N164" s="214">
        <v>647.32500000000005</v>
      </c>
    </row>
    <row r="165" spans="1:14" x14ac:dyDescent="0.25">
      <c r="A165" s="213"/>
      <c r="B165" s="213"/>
      <c r="C165" s="213" t="s">
        <v>323</v>
      </c>
      <c r="D165" s="213" t="s">
        <v>1586</v>
      </c>
      <c r="E165" s="213" t="s">
        <v>1587</v>
      </c>
      <c r="F165" s="213" t="s">
        <v>1588</v>
      </c>
      <c r="G165" s="213" t="s">
        <v>1589</v>
      </c>
      <c r="H165" s="214">
        <v>12651.2</v>
      </c>
      <c r="I165" s="214">
        <v>1299.2</v>
      </c>
      <c r="J165" s="214">
        <v>0</v>
      </c>
      <c r="K165" s="214">
        <v>379.536</v>
      </c>
      <c r="L165" s="214">
        <v>16868.26666666667</v>
      </c>
      <c r="M165" s="214">
        <v>558.67362666666691</v>
      </c>
      <c r="N165" s="214">
        <v>1054.2666666666669</v>
      </c>
    </row>
    <row r="166" spans="1:14" x14ac:dyDescent="0.25">
      <c r="A166" s="213" t="s">
        <v>1590</v>
      </c>
      <c r="B166" s="213" t="s">
        <v>1591</v>
      </c>
      <c r="C166" s="213" t="s">
        <v>323</v>
      </c>
      <c r="D166" s="213" t="s">
        <v>1592</v>
      </c>
      <c r="E166" s="213" t="s">
        <v>1593</v>
      </c>
      <c r="F166" s="215" t="s">
        <v>1594</v>
      </c>
      <c r="G166" s="213" t="s">
        <v>1595</v>
      </c>
      <c r="H166" s="214">
        <v>12421.72</v>
      </c>
      <c r="I166" s="214">
        <v>1258.08</v>
      </c>
      <c r="J166" s="214">
        <v>0</v>
      </c>
      <c r="K166" s="214">
        <v>372.65159999999997</v>
      </c>
      <c r="L166" s="214">
        <v>16562.293333333331</v>
      </c>
      <c r="M166" s="214">
        <v>539.09133333333307</v>
      </c>
      <c r="N166" s="214">
        <v>1035.1433333333332</v>
      </c>
    </row>
    <row r="167" spans="1:14" x14ac:dyDescent="0.25">
      <c r="A167" s="213" t="s">
        <v>1596</v>
      </c>
      <c r="B167" s="213" t="s">
        <v>1597</v>
      </c>
      <c r="C167" s="213" t="s">
        <v>323</v>
      </c>
      <c r="D167" s="213" t="s">
        <v>1091</v>
      </c>
      <c r="E167" s="213" t="s">
        <v>1066</v>
      </c>
      <c r="F167" s="213" t="s">
        <v>1598</v>
      </c>
      <c r="G167" s="213" t="s">
        <v>990</v>
      </c>
      <c r="H167" s="214">
        <v>58391.040000000001</v>
      </c>
      <c r="I167" s="214">
        <v>12799.56</v>
      </c>
      <c r="J167" s="214">
        <v>0</v>
      </c>
      <c r="K167" s="214">
        <v>1751.7311999999999</v>
      </c>
      <c r="L167" s="214">
        <v>77854.720000000001</v>
      </c>
      <c r="M167" s="214">
        <v>4886.475872</v>
      </c>
      <c r="N167" s="214">
        <v>4865.92</v>
      </c>
    </row>
    <row r="168" spans="1:14" x14ac:dyDescent="0.25">
      <c r="A168" s="213"/>
      <c r="B168" s="213"/>
      <c r="C168" s="213" t="s">
        <v>323</v>
      </c>
      <c r="D168" s="213" t="s">
        <v>1599</v>
      </c>
      <c r="E168" s="213" t="s">
        <v>1071</v>
      </c>
      <c r="F168" s="213" t="s">
        <v>1493</v>
      </c>
      <c r="G168" s="213" t="s">
        <v>1589</v>
      </c>
      <c r="H168" s="214">
        <v>12651.2</v>
      </c>
      <c r="I168" s="214">
        <v>1299.2</v>
      </c>
      <c r="J168" s="214">
        <v>0</v>
      </c>
      <c r="K168" s="214">
        <v>379.536</v>
      </c>
      <c r="L168" s="214">
        <v>16868.26666666667</v>
      </c>
      <c r="M168" s="214">
        <v>558.67362666666691</v>
      </c>
      <c r="N168" s="214">
        <v>1054.2666666666669</v>
      </c>
    </row>
    <row r="169" spans="1:14" x14ac:dyDescent="0.25">
      <c r="A169" s="213">
        <v>0</v>
      </c>
      <c r="B169" s="213">
        <v>0</v>
      </c>
      <c r="C169" s="213" t="s">
        <v>323</v>
      </c>
      <c r="D169" s="213" t="s">
        <v>1267</v>
      </c>
      <c r="E169" s="213" t="s">
        <v>1600</v>
      </c>
      <c r="F169" s="213" t="s">
        <v>1601</v>
      </c>
      <c r="G169" s="213" t="s">
        <v>1589</v>
      </c>
      <c r="H169" s="214">
        <v>11393.9</v>
      </c>
      <c r="I169" s="214">
        <v>1073.9000000000001</v>
      </c>
      <c r="J169" s="214">
        <v>0</v>
      </c>
      <c r="K169" s="214">
        <v>341.81699999999995</v>
      </c>
      <c r="L169" s="214">
        <v>15191.866666666667</v>
      </c>
      <c r="M169" s="214">
        <v>451.38402666666673</v>
      </c>
      <c r="N169" s="214">
        <v>949.49166666666667</v>
      </c>
    </row>
    <row r="170" spans="1:14" x14ac:dyDescent="0.25">
      <c r="A170" s="213" t="s">
        <v>1602</v>
      </c>
      <c r="B170" s="213" t="s">
        <v>1603</v>
      </c>
      <c r="C170" s="213" t="s">
        <v>323</v>
      </c>
      <c r="D170" s="213" t="s">
        <v>1243</v>
      </c>
      <c r="E170" s="213" t="s">
        <v>1235</v>
      </c>
      <c r="F170" s="213" t="s">
        <v>1604</v>
      </c>
      <c r="G170" s="213" t="s">
        <v>996</v>
      </c>
      <c r="H170" s="214">
        <v>12421.72</v>
      </c>
      <c r="I170" s="214">
        <v>1258.08</v>
      </c>
      <c r="J170" s="214">
        <v>0</v>
      </c>
      <c r="K170" s="214">
        <v>372.65159999999997</v>
      </c>
      <c r="L170" s="214">
        <v>16562.293333333331</v>
      </c>
      <c r="M170" s="214">
        <v>539.09133333333307</v>
      </c>
      <c r="N170" s="214">
        <v>1035.1433333333332</v>
      </c>
    </row>
    <row r="171" spans="1:14" x14ac:dyDescent="0.25">
      <c r="A171" s="213" t="s">
        <v>1605</v>
      </c>
      <c r="B171" s="213" t="s">
        <v>1606</v>
      </c>
      <c r="C171" s="213" t="s">
        <v>323</v>
      </c>
      <c r="D171" s="213" t="s">
        <v>1161</v>
      </c>
      <c r="E171" s="213" t="s">
        <v>1607</v>
      </c>
      <c r="F171" s="213" t="s">
        <v>1608</v>
      </c>
      <c r="G171" s="213" t="s">
        <v>958</v>
      </c>
      <c r="H171" s="214">
        <v>7767.9</v>
      </c>
      <c r="I171" s="214">
        <v>574.86</v>
      </c>
      <c r="J171" s="214">
        <v>0</v>
      </c>
      <c r="K171" s="214">
        <v>233.03699999999998</v>
      </c>
      <c r="L171" s="214">
        <v>10357.200000000001</v>
      </c>
      <c r="M171" s="214">
        <v>146.548608</v>
      </c>
      <c r="N171" s="214">
        <v>647.32500000000005</v>
      </c>
    </row>
    <row r="172" spans="1:14" x14ac:dyDescent="0.25">
      <c r="A172" s="213"/>
      <c r="B172" s="213"/>
      <c r="C172" s="213" t="s">
        <v>323</v>
      </c>
      <c r="D172" s="213" t="s">
        <v>1087</v>
      </c>
      <c r="E172" s="213" t="s">
        <v>1087</v>
      </c>
      <c r="F172" s="213" t="s">
        <v>1087</v>
      </c>
      <c r="G172" s="213" t="s">
        <v>1087</v>
      </c>
      <c r="H172" s="214">
        <v>7767.9</v>
      </c>
      <c r="I172" s="214">
        <v>574.86</v>
      </c>
      <c r="J172" s="214">
        <v>0</v>
      </c>
      <c r="K172" s="214">
        <v>233.03699999999998</v>
      </c>
      <c r="L172" s="214">
        <v>10357.200000000001</v>
      </c>
      <c r="M172" s="214">
        <v>146.548608</v>
      </c>
      <c r="N172" s="214">
        <v>647.32500000000005</v>
      </c>
    </row>
    <row r="173" spans="1:14" x14ac:dyDescent="0.25">
      <c r="A173" s="213"/>
      <c r="B173" s="213"/>
      <c r="C173" s="213" t="s">
        <v>323</v>
      </c>
      <c r="D173" s="213" t="s">
        <v>1087</v>
      </c>
      <c r="E173" s="213" t="s">
        <v>1087</v>
      </c>
      <c r="F173" s="213" t="s">
        <v>1087</v>
      </c>
      <c r="G173" s="213" t="s">
        <v>1087</v>
      </c>
      <c r="H173" s="214">
        <v>7767.9</v>
      </c>
      <c r="I173" s="214">
        <v>574.86</v>
      </c>
      <c r="J173" s="214">
        <v>0</v>
      </c>
      <c r="K173" s="214">
        <v>233.03699999999998</v>
      </c>
      <c r="L173" s="214">
        <v>10357.200000000001</v>
      </c>
      <c r="M173" s="214">
        <v>146.548608</v>
      </c>
      <c r="N173" s="214">
        <v>647.32500000000005</v>
      </c>
    </row>
    <row r="174" spans="1:14" x14ac:dyDescent="0.25">
      <c r="A174" s="213"/>
      <c r="B174" s="213"/>
      <c r="C174" s="213" t="s">
        <v>323</v>
      </c>
      <c r="D174" s="213" t="s">
        <v>1087</v>
      </c>
      <c r="E174" s="213" t="s">
        <v>1087</v>
      </c>
      <c r="F174" s="213" t="s">
        <v>1087</v>
      </c>
      <c r="G174" s="213" t="s">
        <v>1087</v>
      </c>
      <c r="H174" s="214">
        <v>7767.9</v>
      </c>
      <c r="I174" s="214">
        <v>574.86</v>
      </c>
      <c r="J174" s="214">
        <v>0</v>
      </c>
      <c r="K174" s="214">
        <v>233.03699999999998</v>
      </c>
      <c r="L174" s="214">
        <v>10357.200000000001</v>
      </c>
      <c r="M174" s="214">
        <v>146.548608</v>
      </c>
      <c r="N174" s="214">
        <v>647.32500000000005</v>
      </c>
    </row>
    <row r="175" spans="1:14" x14ac:dyDescent="0.25">
      <c r="A175" s="213"/>
      <c r="B175" s="213"/>
      <c r="C175" s="213" t="s">
        <v>323</v>
      </c>
      <c r="D175" s="213" t="s">
        <v>1087</v>
      </c>
      <c r="E175" s="213" t="s">
        <v>1087</v>
      </c>
      <c r="F175" s="213" t="s">
        <v>1087</v>
      </c>
      <c r="G175" s="213" t="s">
        <v>1087</v>
      </c>
      <c r="H175" s="214">
        <v>7767.9</v>
      </c>
      <c r="I175" s="214">
        <v>574.86</v>
      </c>
      <c r="J175" s="214">
        <v>0</v>
      </c>
      <c r="K175" s="214">
        <v>233.03699999999998</v>
      </c>
      <c r="L175" s="214">
        <v>10357.200000000001</v>
      </c>
      <c r="M175" s="214">
        <v>146.548608</v>
      </c>
      <c r="N175" s="214">
        <v>647.32500000000005</v>
      </c>
    </row>
    <row r="176" spans="1:14" x14ac:dyDescent="0.25">
      <c r="A176" s="213"/>
      <c r="B176" s="213"/>
      <c r="C176" s="213" t="s">
        <v>323</v>
      </c>
      <c r="D176" s="213" t="s">
        <v>1087</v>
      </c>
      <c r="E176" s="213" t="s">
        <v>1087</v>
      </c>
      <c r="F176" s="213" t="s">
        <v>1087</v>
      </c>
      <c r="G176" s="213" t="s">
        <v>1087</v>
      </c>
      <c r="H176" s="214">
        <v>7767.9</v>
      </c>
      <c r="I176" s="214">
        <v>574.86</v>
      </c>
      <c r="J176" s="214">
        <v>0</v>
      </c>
      <c r="K176" s="214">
        <v>233.03699999999998</v>
      </c>
      <c r="L176" s="214">
        <v>10357.200000000001</v>
      </c>
      <c r="M176" s="214">
        <v>146.548608</v>
      </c>
      <c r="N176" s="214">
        <v>647.32500000000005</v>
      </c>
    </row>
    <row r="177" spans="1:14" x14ac:dyDescent="0.25">
      <c r="A177" s="213"/>
      <c r="B177" s="213"/>
      <c r="C177" s="213" t="s">
        <v>323</v>
      </c>
      <c r="D177" s="213" t="s">
        <v>1087</v>
      </c>
      <c r="E177" s="213" t="s">
        <v>1087</v>
      </c>
      <c r="F177" s="213" t="s">
        <v>1087</v>
      </c>
      <c r="G177" s="213" t="s">
        <v>1087</v>
      </c>
      <c r="H177" s="214">
        <v>7767.9</v>
      </c>
      <c r="I177" s="214">
        <v>574.86</v>
      </c>
      <c r="J177" s="214">
        <v>0</v>
      </c>
      <c r="K177" s="214">
        <v>233.03699999999998</v>
      </c>
      <c r="L177" s="214">
        <v>10357.200000000001</v>
      </c>
      <c r="M177" s="214">
        <v>146.548608</v>
      </c>
      <c r="N177" s="214">
        <v>647.32500000000005</v>
      </c>
    </row>
    <row r="178" spans="1:14" x14ac:dyDescent="0.25">
      <c r="A178" s="213"/>
      <c r="B178" s="213"/>
      <c r="C178" s="213" t="s">
        <v>323</v>
      </c>
      <c r="D178" s="213" t="s">
        <v>1087</v>
      </c>
      <c r="E178" s="213" t="s">
        <v>1087</v>
      </c>
      <c r="F178" s="213" t="s">
        <v>1087</v>
      </c>
      <c r="G178" s="213" t="s">
        <v>1087</v>
      </c>
      <c r="H178" s="214">
        <v>7767.9</v>
      </c>
      <c r="I178" s="214">
        <v>574.86</v>
      </c>
      <c r="J178" s="214">
        <v>0</v>
      </c>
      <c r="K178" s="214">
        <v>233.03699999999998</v>
      </c>
      <c r="L178" s="214">
        <v>10357.200000000001</v>
      </c>
      <c r="M178" s="214">
        <v>146.548608</v>
      </c>
      <c r="N178" s="214">
        <v>647.32500000000005</v>
      </c>
    </row>
    <row r="179" spans="1:14" x14ac:dyDescent="0.25">
      <c r="A179" s="213"/>
      <c r="B179" s="213"/>
      <c r="C179" s="213" t="s">
        <v>323</v>
      </c>
      <c r="D179" s="213" t="s">
        <v>1087</v>
      </c>
      <c r="E179" s="213" t="s">
        <v>1087</v>
      </c>
      <c r="F179" s="213" t="s">
        <v>1087</v>
      </c>
      <c r="G179" s="213" t="s">
        <v>1087</v>
      </c>
      <c r="H179" s="214">
        <v>7767.9</v>
      </c>
      <c r="I179" s="214">
        <v>574.86</v>
      </c>
      <c r="J179" s="214">
        <v>0</v>
      </c>
      <c r="K179" s="214">
        <v>233.03699999999998</v>
      </c>
      <c r="L179" s="214">
        <v>10357.200000000001</v>
      </c>
      <c r="M179" s="214">
        <v>146.548608</v>
      </c>
      <c r="N179" s="214">
        <v>647.32500000000005</v>
      </c>
    </row>
    <row r="180" spans="1:14" x14ac:dyDescent="0.25">
      <c r="A180" s="213"/>
      <c r="B180" s="213"/>
      <c r="C180" s="213" t="s">
        <v>323</v>
      </c>
      <c r="D180" s="213" t="s">
        <v>1087</v>
      </c>
      <c r="E180" s="213" t="s">
        <v>1087</v>
      </c>
      <c r="F180" s="213" t="s">
        <v>1087</v>
      </c>
      <c r="G180" s="213" t="s">
        <v>1087</v>
      </c>
      <c r="H180" s="214">
        <v>6689.34</v>
      </c>
      <c r="I180" s="214">
        <v>457.5</v>
      </c>
      <c r="J180" s="214">
        <v>250.2</v>
      </c>
      <c r="K180" s="214">
        <v>200.68019999999999</v>
      </c>
      <c r="L180" s="214">
        <v>8919.1200000000008</v>
      </c>
      <c r="M180" s="214">
        <v>118.937472</v>
      </c>
      <c r="N180" s="214">
        <v>557.44500000000005</v>
      </c>
    </row>
    <row r="181" spans="1:14" x14ac:dyDescent="0.25">
      <c r="A181" s="213"/>
      <c r="B181" s="213"/>
      <c r="C181" s="213" t="s">
        <v>323</v>
      </c>
      <c r="D181" s="213" t="s">
        <v>1609</v>
      </c>
      <c r="E181" s="213" t="s">
        <v>1610</v>
      </c>
      <c r="F181" s="213" t="s">
        <v>1611</v>
      </c>
      <c r="G181" s="213" t="s">
        <v>1589</v>
      </c>
      <c r="H181" s="214">
        <v>11393.9</v>
      </c>
      <c r="I181" s="214">
        <v>1073.9000000000001</v>
      </c>
      <c r="J181" s="214">
        <v>0</v>
      </c>
      <c r="K181" s="214">
        <v>341.81699999999995</v>
      </c>
      <c r="L181" s="214">
        <v>15191.866666666667</v>
      </c>
      <c r="M181" s="214">
        <v>451.38402666666673</v>
      </c>
      <c r="N181" s="214">
        <v>949.49166666666667</v>
      </c>
    </row>
    <row r="182" spans="1:14" x14ac:dyDescent="0.25">
      <c r="A182" s="213"/>
      <c r="B182" s="213"/>
      <c r="C182" s="213" t="s">
        <v>323</v>
      </c>
      <c r="D182" s="213" t="s">
        <v>1087</v>
      </c>
      <c r="E182" s="213" t="s">
        <v>1087</v>
      </c>
      <c r="F182" s="213" t="s">
        <v>1087</v>
      </c>
      <c r="G182" s="213" t="s">
        <v>1087</v>
      </c>
      <c r="H182" s="214">
        <v>6689.34</v>
      </c>
      <c r="I182" s="214">
        <v>457.5</v>
      </c>
      <c r="J182" s="214">
        <v>250.2</v>
      </c>
      <c r="K182" s="214">
        <v>200.68019999999999</v>
      </c>
      <c r="L182" s="214">
        <v>8919.1200000000008</v>
      </c>
      <c r="M182" s="214">
        <v>118.937472</v>
      </c>
      <c r="N182" s="214">
        <v>557.44500000000005</v>
      </c>
    </row>
    <row r="183" spans="1:14" x14ac:dyDescent="0.25">
      <c r="A183" s="213"/>
      <c r="B183" s="213"/>
      <c r="C183" s="213" t="s">
        <v>323</v>
      </c>
      <c r="D183" s="213" t="s">
        <v>1173</v>
      </c>
      <c r="E183" s="213" t="s">
        <v>1056</v>
      </c>
      <c r="F183" s="213" t="s">
        <v>1612</v>
      </c>
      <c r="G183" s="213" t="s">
        <v>1613</v>
      </c>
      <c r="H183" s="214">
        <v>7121.58</v>
      </c>
      <c r="I183" s="214">
        <v>504.54</v>
      </c>
      <c r="J183" s="214">
        <v>214.8</v>
      </c>
      <c r="K183" s="214">
        <v>213.64739999999998</v>
      </c>
      <c r="L183" s="214">
        <v>9495.44</v>
      </c>
      <c r="M183" s="214">
        <v>130.002816</v>
      </c>
      <c r="N183" s="214">
        <v>593.46500000000003</v>
      </c>
    </row>
    <row r="184" spans="1:14" x14ac:dyDescent="0.25">
      <c r="A184" s="213" t="s">
        <v>1614</v>
      </c>
      <c r="B184" s="213" t="s">
        <v>1615</v>
      </c>
      <c r="C184" s="213" t="s">
        <v>323</v>
      </c>
      <c r="D184" s="213" t="s">
        <v>1616</v>
      </c>
      <c r="E184" s="213" t="s">
        <v>1617</v>
      </c>
      <c r="F184" s="213" t="s">
        <v>1618</v>
      </c>
      <c r="G184" s="213" t="s">
        <v>1006</v>
      </c>
      <c r="H184" s="214">
        <v>5186.1000000000004</v>
      </c>
      <c r="I184" s="214">
        <v>303.5</v>
      </c>
      <c r="J184" s="214">
        <v>320.7</v>
      </c>
      <c r="K184" s="214">
        <v>155.583</v>
      </c>
      <c r="L184" s="214">
        <v>6914.8</v>
      </c>
      <c r="M184" s="214">
        <v>80.454527999999996</v>
      </c>
      <c r="N184" s="214">
        <v>432.17500000000001</v>
      </c>
    </row>
    <row r="185" spans="1:14" x14ac:dyDescent="0.25">
      <c r="A185" s="213" t="s">
        <v>1619</v>
      </c>
      <c r="B185" s="213" t="s">
        <v>1620</v>
      </c>
      <c r="C185" s="213" t="s">
        <v>323</v>
      </c>
      <c r="D185" s="213" t="s">
        <v>1105</v>
      </c>
      <c r="E185" s="213" t="s">
        <v>1607</v>
      </c>
      <c r="F185" s="213" t="s">
        <v>1621</v>
      </c>
      <c r="G185" s="213" t="s">
        <v>1006</v>
      </c>
      <c r="H185" s="214">
        <v>5186.1000000000004</v>
      </c>
      <c r="I185" s="214">
        <v>303.5</v>
      </c>
      <c r="J185" s="214">
        <v>320.7</v>
      </c>
      <c r="K185" s="214">
        <v>155.583</v>
      </c>
      <c r="L185" s="214">
        <v>6914.8</v>
      </c>
      <c r="M185" s="214">
        <v>80.454527999999996</v>
      </c>
      <c r="N185" s="214">
        <v>432.17500000000001</v>
      </c>
    </row>
    <row r="186" spans="1:14" x14ac:dyDescent="0.25">
      <c r="A186" s="213" t="s">
        <v>1622</v>
      </c>
      <c r="B186" s="213" t="s">
        <v>1623</v>
      </c>
      <c r="C186" s="213" t="s">
        <v>323</v>
      </c>
      <c r="D186" s="213" t="s">
        <v>1624</v>
      </c>
      <c r="E186" s="213" t="s">
        <v>1625</v>
      </c>
      <c r="F186" s="213" t="s">
        <v>1626</v>
      </c>
      <c r="G186" s="213" t="s">
        <v>1006</v>
      </c>
      <c r="H186" s="214">
        <v>5186.1000000000004</v>
      </c>
      <c r="I186" s="214">
        <v>303.5</v>
      </c>
      <c r="J186" s="214">
        <v>320.7</v>
      </c>
      <c r="K186" s="214">
        <v>155.583</v>
      </c>
      <c r="L186" s="214">
        <v>6914.8</v>
      </c>
      <c r="M186" s="214">
        <v>80.454527999999996</v>
      </c>
      <c r="N186" s="214">
        <v>432.17500000000001</v>
      </c>
    </row>
    <row r="187" spans="1:14" x14ac:dyDescent="0.25">
      <c r="A187" s="213" t="s">
        <v>1627</v>
      </c>
      <c r="B187" s="213" t="s">
        <v>1628</v>
      </c>
      <c r="C187" s="213" t="s">
        <v>323</v>
      </c>
      <c r="D187" s="213" t="s">
        <v>1629</v>
      </c>
      <c r="E187" s="213" t="s">
        <v>1161</v>
      </c>
      <c r="F187" s="213" t="s">
        <v>1166</v>
      </c>
      <c r="G187" s="213" t="s">
        <v>1006</v>
      </c>
      <c r="H187" s="214">
        <v>5186.1000000000004</v>
      </c>
      <c r="I187" s="214">
        <v>303.5</v>
      </c>
      <c r="J187" s="214">
        <v>320.7</v>
      </c>
      <c r="K187" s="214">
        <v>155.583</v>
      </c>
      <c r="L187" s="214">
        <v>6914.8</v>
      </c>
      <c r="M187" s="214">
        <v>80.454527999999996</v>
      </c>
      <c r="N187" s="214">
        <v>432.17500000000001</v>
      </c>
    </row>
    <row r="188" spans="1:14" x14ac:dyDescent="0.25">
      <c r="A188" s="213" t="s">
        <v>1630</v>
      </c>
      <c r="B188" s="213" t="s">
        <v>1631</v>
      </c>
      <c r="C188" s="213" t="s">
        <v>323</v>
      </c>
      <c r="D188" s="213" t="s">
        <v>1123</v>
      </c>
      <c r="E188" s="213" t="s">
        <v>1363</v>
      </c>
      <c r="F188" s="213" t="s">
        <v>1632</v>
      </c>
      <c r="G188" s="213" t="s">
        <v>1006</v>
      </c>
      <c r="H188" s="214">
        <v>5186.1000000000004</v>
      </c>
      <c r="I188" s="214">
        <v>303.5</v>
      </c>
      <c r="J188" s="214">
        <v>320.7</v>
      </c>
      <c r="K188" s="214">
        <v>155.583</v>
      </c>
      <c r="L188" s="214">
        <v>6914.8</v>
      </c>
      <c r="M188" s="214">
        <v>80.454527999999996</v>
      </c>
      <c r="N188" s="214">
        <v>432.17500000000001</v>
      </c>
    </row>
    <row r="189" spans="1:14" x14ac:dyDescent="0.25">
      <c r="A189" s="216"/>
      <c r="B189" s="216"/>
      <c r="C189" s="216"/>
      <c r="D189" s="216"/>
      <c r="E189" s="216"/>
      <c r="F189" s="216"/>
      <c r="G189" s="216"/>
      <c r="H189" s="217">
        <v>387674.78000000014</v>
      </c>
      <c r="I189" s="217">
        <v>41192.960000000014</v>
      </c>
      <c r="J189" s="217">
        <v>3601.4999999999991</v>
      </c>
      <c r="K189" s="217">
        <v>11630.243400000005</v>
      </c>
      <c r="L189" s="217">
        <v>516899.70666666667</v>
      </c>
      <c r="M189" s="217">
        <v>14865.382655999994</v>
      </c>
      <c r="N189" s="217">
        <v>32306.231666666667</v>
      </c>
    </row>
    <row r="190" spans="1:14" ht="25.5" x14ac:dyDescent="0.25">
      <c r="A190" s="210" t="s">
        <v>1041</v>
      </c>
      <c r="B190" s="210" t="s">
        <v>1042</v>
      </c>
      <c r="C190" s="210" t="s">
        <v>1043</v>
      </c>
      <c r="D190" s="210" t="s">
        <v>1044</v>
      </c>
      <c r="E190" s="210" t="s">
        <v>1045</v>
      </c>
      <c r="F190" s="210" t="s">
        <v>1046</v>
      </c>
      <c r="G190" s="210" t="s">
        <v>946</v>
      </c>
      <c r="H190" s="211" t="s">
        <v>1047</v>
      </c>
      <c r="I190" s="211" t="s">
        <v>1048</v>
      </c>
      <c r="J190" s="211" t="s">
        <v>1049</v>
      </c>
      <c r="K190" s="211" t="s">
        <v>1050</v>
      </c>
      <c r="L190" s="211" t="s">
        <v>1051</v>
      </c>
      <c r="M190" s="211" t="s">
        <v>1052</v>
      </c>
      <c r="N190" s="211" t="s">
        <v>1053</v>
      </c>
    </row>
    <row r="191" spans="1:14" x14ac:dyDescent="0.25">
      <c r="A191" s="213" t="s">
        <v>1633</v>
      </c>
      <c r="B191" s="213" t="s">
        <v>1634</v>
      </c>
      <c r="C191" s="213" t="s">
        <v>1012</v>
      </c>
      <c r="D191" s="213" t="s">
        <v>1459</v>
      </c>
      <c r="E191" s="213" t="s">
        <v>1635</v>
      </c>
      <c r="F191" s="215" t="s">
        <v>1636</v>
      </c>
      <c r="G191" s="213" t="s">
        <v>1013</v>
      </c>
      <c r="H191" s="214">
        <v>27149.38</v>
      </c>
      <c r="I191" s="214">
        <v>4387.96</v>
      </c>
      <c r="J191" s="214">
        <v>0</v>
      </c>
      <c r="K191" s="214">
        <v>814.48140000000001</v>
      </c>
      <c r="L191" s="214">
        <v>36199.173333333332</v>
      </c>
      <c r="M191" s="214">
        <v>1795.8516533333334</v>
      </c>
      <c r="N191" s="214">
        <v>2262.4483333333333</v>
      </c>
    </row>
    <row r="192" spans="1:14" x14ac:dyDescent="0.25">
      <c r="A192" s="213" t="s">
        <v>1637</v>
      </c>
      <c r="B192" s="213" t="s">
        <v>1638</v>
      </c>
      <c r="C192" s="213" t="s">
        <v>1012</v>
      </c>
      <c r="D192" s="213" t="s">
        <v>1264</v>
      </c>
      <c r="E192" s="213" t="s">
        <v>1639</v>
      </c>
      <c r="F192" s="215" t="s">
        <v>1640</v>
      </c>
      <c r="G192" s="213" t="s">
        <v>1013</v>
      </c>
      <c r="H192" s="214">
        <v>27149.38</v>
      </c>
      <c r="I192" s="214">
        <v>4387.96</v>
      </c>
      <c r="J192" s="214">
        <v>0</v>
      </c>
      <c r="K192" s="214">
        <v>814.48140000000001</v>
      </c>
      <c r="L192" s="214">
        <v>36199.173333333332</v>
      </c>
      <c r="M192" s="214">
        <v>1795.8516533333334</v>
      </c>
      <c r="N192" s="214">
        <v>2262.4483333333333</v>
      </c>
    </row>
    <row r="193" spans="1:14" x14ac:dyDescent="0.25">
      <c r="A193" s="213" t="s">
        <v>1641</v>
      </c>
      <c r="B193" s="213" t="s">
        <v>1642</v>
      </c>
      <c r="C193" s="213" t="s">
        <v>1012</v>
      </c>
      <c r="D193" s="213" t="s">
        <v>1643</v>
      </c>
      <c r="E193" s="213" t="s">
        <v>1644</v>
      </c>
      <c r="F193" s="213" t="s">
        <v>1645</v>
      </c>
      <c r="G193" s="213" t="s">
        <v>1013</v>
      </c>
      <c r="H193" s="214">
        <v>27149.38</v>
      </c>
      <c r="I193" s="214">
        <v>4387.96</v>
      </c>
      <c r="J193" s="214">
        <v>0</v>
      </c>
      <c r="K193" s="214">
        <v>814.48140000000001</v>
      </c>
      <c r="L193" s="214">
        <v>36199.173333333332</v>
      </c>
      <c r="M193" s="214">
        <v>1795.8516533333334</v>
      </c>
      <c r="N193" s="214">
        <v>2262.4483333333333</v>
      </c>
    </row>
    <row r="194" spans="1:14" x14ac:dyDescent="0.25">
      <c r="A194" s="213" t="s">
        <v>1646</v>
      </c>
      <c r="B194" s="213" t="s">
        <v>1647</v>
      </c>
      <c r="C194" s="213" t="s">
        <v>1012</v>
      </c>
      <c r="D194" s="213" t="s">
        <v>1119</v>
      </c>
      <c r="E194" s="213" t="s">
        <v>1105</v>
      </c>
      <c r="F194" s="215" t="s">
        <v>1648</v>
      </c>
      <c r="G194" s="213" t="s">
        <v>1013</v>
      </c>
      <c r="H194" s="214">
        <v>27149.38</v>
      </c>
      <c r="I194" s="214">
        <v>4387.96</v>
      </c>
      <c r="J194" s="214">
        <v>0</v>
      </c>
      <c r="K194" s="214">
        <v>814.48140000000001</v>
      </c>
      <c r="L194" s="214">
        <v>36199.173333333332</v>
      </c>
      <c r="M194" s="214">
        <v>1795.8516533333334</v>
      </c>
      <c r="N194" s="214">
        <v>2262.4483333333333</v>
      </c>
    </row>
    <row r="195" spans="1:14" x14ac:dyDescent="0.25">
      <c r="A195" s="213" t="s">
        <v>1649</v>
      </c>
      <c r="B195" s="213" t="s">
        <v>1650</v>
      </c>
      <c r="C195" s="213" t="s">
        <v>1012</v>
      </c>
      <c r="D195" s="213" t="s">
        <v>1165</v>
      </c>
      <c r="E195" s="213" t="s">
        <v>1651</v>
      </c>
      <c r="F195" s="215" t="s">
        <v>1652</v>
      </c>
      <c r="G195" s="213" t="s">
        <v>1013</v>
      </c>
      <c r="H195" s="214">
        <v>27149.38</v>
      </c>
      <c r="I195" s="214">
        <v>4387.96</v>
      </c>
      <c r="J195" s="214">
        <v>0</v>
      </c>
      <c r="K195" s="214">
        <v>814.48140000000001</v>
      </c>
      <c r="L195" s="214">
        <v>36199.173333333332</v>
      </c>
      <c r="M195" s="214">
        <v>1795.8516533333334</v>
      </c>
      <c r="N195" s="214">
        <v>2262.4483333333333</v>
      </c>
    </row>
    <row r="196" spans="1:14" x14ac:dyDescent="0.25">
      <c r="A196" s="213" t="s">
        <v>1653</v>
      </c>
      <c r="B196" s="213" t="s">
        <v>1654</v>
      </c>
      <c r="C196" s="213" t="s">
        <v>1012</v>
      </c>
      <c r="D196" s="213" t="s">
        <v>1655</v>
      </c>
      <c r="E196" s="213" t="s">
        <v>1071</v>
      </c>
      <c r="F196" s="213" t="s">
        <v>1545</v>
      </c>
      <c r="G196" s="213" t="s">
        <v>1013</v>
      </c>
      <c r="H196" s="214">
        <v>27149.38</v>
      </c>
      <c r="I196" s="214">
        <v>4387.96</v>
      </c>
      <c r="J196" s="214">
        <v>0</v>
      </c>
      <c r="K196" s="214">
        <v>814.48140000000001</v>
      </c>
      <c r="L196" s="214">
        <v>36199.173333333332</v>
      </c>
      <c r="M196" s="214">
        <v>1795.8516533333334</v>
      </c>
      <c r="N196" s="214">
        <v>2262.4483333333333</v>
      </c>
    </row>
    <row r="197" spans="1:14" x14ac:dyDescent="0.25">
      <c r="A197" s="213" t="s">
        <v>1656</v>
      </c>
      <c r="B197" s="213" t="s">
        <v>1657</v>
      </c>
      <c r="C197" s="213" t="s">
        <v>1012</v>
      </c>
      <c r="D197" s="213" t="s">
        <v>1115</v>
      </c>
      <c r="E197" s="213" t="s">
        <v>1080</v>
      </c>
      <c r="F197" s="213" t="s">
        <v>1658</v>
      </c>
      <c r="G197" s="213" t="s">
        <v>1013</v>
      </c>
      <c r="H197" s="214">
        <v>27149.38</v>
      </c>
      <c r="I197" s="214">
        <v>4387.96</v>
      </c>
      <c r="J197" s="214">
        <v>0</v>
      </c>
      <c r="K197" s="214">
        <v>814.48140000000001</v>
      </c>
      <c r="L197" s="214">
        <v>36199.173333333332</v>
      </c>
      <c r="M197" s="214">
        <v>1795.8516533333334</v>
      </c>
      <c r="N197" s="214">
        <v>2262.4483333333333</v>
      </c>
    </row>
    <row r="198" spans="1:14" x14ac:dyDescent="0.25">
      <c r="A198" s="213" t="s">
        <v>1659</v>
      </c>
      <c r="B198" s="213" t="s">
        <v>1660</v>
      </c>
      <c r="C198" s="213" t="s">
        <v>1012</v>
      </c>
      <c r="D198" s="213" t="s">
        <v>1152</v>
      </c>
      <c r="E198" s="213" t="s">
        <v>1629</v>
      </c>
      <c r="F198" s="213" t="s">
        <v>1661</v>
      </c>
      <c r="G198" s="213" t="s">
        <v>951</v>
      </c>
      <c r="H198" s="214">
        <v>7767.9</v>
      </c>
      <c r="I198" s="214">
        <v>574.86</v>
      </c>
      <c r="J198" s="214">
        <v>0</v>
      </c>
      <c r="K198" s="214">
        <v>233.03699999999998</v>
      </c>
      <c r="L198" s="214">
        <v>10357.200000000001</v>
      </c>
      <c r="M198" s="214">
        <v>146.548608</v>
      </c>
      <c r="N198" s="214">
        <v>647.32500000000005</v>
      </c>
    </row>
    <row r="199" spans="1:14" x14ac:dyDescent="0.25">
      <c r="A199" s="216"/>
      <c r="B199" s="216"/>
      <c r="C199" s="216"/>
      <c r="D199" s="216"/>
      <c r="E199" s="216"/>
      <c r="F199" s="216"/>
      <c r="G199" s="216"/>
      <c r="H199" s="217">
        <v>197813.56</v>
      </c>
      <c r="I199" s="217">
        <v>31290.579999999998</v>
      </c>
      <c r="J199" s="217">
        <v>0</v>
      </c>
      <c r="K199" s="217">
        <v>5934.4067999999997</v>
      </c>
      <c r="L199" s="217">
        <v>263751.41333333333</v>
      </c>
      <c r="M199" s="217">
        <v>12717.510181333333</v>
      </c>
      <c r="N199" s="217">
        <v>16484.463333333333</v>
      </c>
    </row>
    <row r="200" spans="1:14" ht="25.5" x14ac:dyDescent="0.25">
      <c r="A200" s="210" t="s">
        <v>1041</v>
      </c>
      <c r="B200" s="210" t="s">
        <v>1042</v>
      </c>
      <c r="C200" s="210" t="s">
        <v>1043</v>
      </c>
      <c r="D200" s="210" t="s">
        <v>1044</v>
      </c>
      <c r="E200" s="210" t="s">
        <v>1045</v>
      </c>
      <c r="F200" s="210" t="s">
        <v>1046</v>
      </c>
      <c r="G200" s="210" t="s">
        <v>946</v>
      </c>
      <c r="H200" s="211" t="s">
        <v>1047</v>
      </c>
      <c r="I200" s="211" t="s">
        <v>1048</v>
      </c>
      <c r="J200" s="211" t="s">
        <v>1049</v>
      </c>
      <c r="K200" s="211" t="s">
        <v>1050</v>
      </c>
      <c r="L200" s="211" t="s">
        <v>1051</v>
      </c>
      <c r="M200" s="211" t="s">
        <v>1052</v>
      </c>
      <c r="N200" s="211" t="s">
        <v>1053</v>
      </c>
    </row>
    <row r="201" spans="1:14" x14ac:dyDescent="0.25">
      <c r="A201" s="213" t="s">
        <v>1662</v>
      </c>
      <c r="B201" s="213" t="s">
        <v>1663</v>
      </c>
      <c r="C201" s="213" t="s">
        <v>355</v>
      </c>
      <c r="D201" s="213" t="s">
        <v>1056</v>
      </c>
      <c r="E201" s="213" t="s">
        <v>1071</v>
      </c>
      <c r="F201" s="213" t="s">
        <v>1664</v>
      </c>
      <c r="G201" s="213" t="s">
        <v>1665</v>
      </c>
      <c r="H201" s="214">
        <v>5186.1000000000004</v>
      </c>
      <c r="I201" s="214">
        <v>303.5</v>
      </c>
      <c r="J201" s="214">
        <v>320.7</v>
      </c>
      <c r="K201" s="214">
        <v>155.583</v>
      </c>
      <c r="L201" s="214">
        <v>6914.8</v>
      </c>
      <c r="M201" s="214">
        <v>80.454527999999996</v>
      </c>
      <c r="N201" s="214">
        <v>432.17500000000001</v>
      </c>
    </row>
    <row r="202" spans="1:14" x14ac:dyDescent="0.25">
      <c r="A202" s="213" t="s">
        <v>1666</v>
      </c>
      <c r="B202" s="213" t="s">
        <v>1667</v>
      </c>
      <c r="C202" s="213" t="s">
        <v>355</v>
      </c>
      <c r="D202" s="213" t="s">
        <v>1090</v>
      </c>
      <c r="E202" s="213" t="s">
        <v>1445</v>
      </c>
      <c r="F202" s="215" t="s">
        <v>1072</v>
      </c>
      <c r="G202" s="213" t="s">
        <v>1014</v>
      </c>
      <c r="H202" s="214">
        <v>27149.38</v>
      </c>
      <c r="I202" s="214">
        <v>4387.96</v>
      </c>
      <c r="J202" s="214">
        <v>0</v>
      </c>
      <c r="K202" s="214">
        <v>814.48140000000001</v>
      </c>
      <c r="L202" s="214">
        <v>36199.173333333332</v>
      </c>
      <c r="M202" s="214">
        <v>1795.8516533333334</v>
      </c>
      <c r="N202" s="214">
        <v>2262.4483333333333</v>
      </c>
    </row>
    <row r="203" spans="1:14" x14ac:dyDescent="0.25">
      <c r="A203" s="213" t="s">
        <v>1668</v>
      </c>
      <c r="B203" s="213" t="s">
        <v>1669</v>
      </c>
      <c r="C203" s="213" t="s">
        <v>355</v>
      </c>
      <c r="D203" s="213" t="s">
        <v>1206</v>
      </c>
      <c r="E203" s="213" t="s">
        <v>1670</v>
      </c>
      <c r="F203" s="213" t="s">
        <v>1671</v>
      </c>
      <c r="G203" s="213" t="s">
        <v>1018</v>
      </c>
      <c r="H203" s="214">
        <v>5186.1000000000004</v>
      </c>
      <c r="I203" s="214">
        <v>303.5</v>
      </c>
      <c r="J203" s="214">
        <v>320.7</v>
      </c>
      <c r="K203" s="214">
        <v>155.583</v>
      </c>
      <c r="L203" s="214">
        <v>6914.8</v>
      </c>
      <c r="M203" s="214">
        <v>80.454527999999996</v>
      </c>
      <c r="N203" s="214">
        <v>432.17500000000001</v>
      </c>
    </row>
    <row r="204" spans="1:14" x14ac:dyDescent="0.25">
      <c r="A204" s="213" t="s">
        <v>1672</v>
      </c>
      <c r="B204" s="213" t="s">
        <v>1673</v>
      </c>
      <c r="C204" s="213" t="s">
        <v>355</v>
      </c>
      <c r="D204" s="213" t="s">
        <v>1674</v>
      </c>
      <c r="E204" s="213" t="s">
        <v>1292</v>
      </c>
      <c r="F204" s="215" t="s">
        <v>1675</v>
      </c>
      <c r="G204" s="213" t="s">
        <v>1018</v>
      </c>
      <c r="H204" s="214">
        <v>5186.1000000000004</v>
      </c>
      <c r="I204" s="214">
        <v>303.5</v>
      </c>
      <c r="J204" s="214">
        <v>320.7</v>
      </c>
      <c r="K204" s="214">
        <v>155.583</v>
      </c>
      <c r="L204" s="214">
        <v>6914.8</v>
      </c>
      <c r="M204" s="214">
        <v>80.454527999999996</v>
      </c>
      <c r="N204" s="214">
        <v>432.17500000000001</v>
      </c>
    </row>
    <row r="205" spans="1:14" x14ac:dyDescent="0.25">
      <c r="A205" s="213" t="s">
        <v>1676</v>
      </c>
      <c r="B205" s="213" t="s">
        <v>1677</v>
      </c>
      <c r="C205" s="213" t="s">
        <v>355</v>
      </c>
      <c r="D205" s="213" t="s">
        <v>1225</v>
      </c>
      <c r="E205" s="213" t="s">
        <v>1678</v>
      </c>
      <c r="F205" s="215" t="s">
        <v>1679</v>
      </c>
      <c r="G205" s="213" t="s">
        <v>1018</v>
      </c>
      <c r="H205" s="214">
        <v>5186.1000000000004</v>
      </c>
      <c r="I205" s="214">
        <v>303.5</v>
      </c>
      <c r="J205" s="214">
        <v>320.7</v>
      </c>
      <c r="K205" s="214">
        <v>155.583</v>
      </c>
      <c r="L205" s="214">
        <v>6914.8</v>
      </c>
      <c r="M205" s="214">
        <v>80.454527999999996</v>
      </c>
      <c r="N205" s="214">
        <v>432.17500000000001</v>
      </c>
    </row>
    <row r="206" spans="1:14" x14ac:dyDescent="0.25">
      <c r="A206" s="213" t="s">
        <v>1680</v>
      </c>
      <c r="B206" s="213" t="s">
        <v>1681</v>
      </c>
      <c r="C206" s="213" t="s">
        <v>355</v>
      </c>
      <c r="D206" s="213" t="s">
        <v>1119</v>
      </c>
      <c r="E206" s="213" t="s">
        <v>1247</v>
      </c>
      <c r="F206" s="215" t="s">
        <v>1682</v>
      </c>
      <c r="G206" s="213" t="s">
        <v>1018</v>
      </c>
      <c r="H206" s="214">
        <v>5186.1000000000004</v>
      </c>
      <c r="I206" s="214">
        <v>303.5</v>
      </c>
      <c r="J206" s="214">
        <v>320.7</v>
      </c>
      <c r="K206" s="214">
        <v>155.583</v>
      </c>
      <c r="L206" s="214">
        <v>6914.8</v>
      </c>
      <c r="M206" s="214">
        <v>80.454527999999996</v>
      </c>
      <c r="N206" s="214">
        <v>432.17500000000001</v>
      </c>
    </row>
    <row r="207" spans="1:14" x14ac:dyDescent="0.25">
      <c r="A207" s="213" t="s">
        <v>1683</v>
      </c>
      <c r="B207" s="213" t="s">
        <v>1684</v>
      </c>
      <c r="C207" s="213" t="s">
        <v>355</v>
      </c>
      <c r="D207" s="213" t="s">
        <v>1119</v>
      </c>
      <c r="E207" s="213" t="s">
        <v>1081</v>
      </c>
      <c r="F207" s="213" t="s">
        <v>1685</v>
      </c>
      <c r="G207" s="213" t="s">
        <v>1016</v>
      </c>
      <c r="H207" s="214">
        <v>7767.9</v>
      </c>
      <c r="I207" s="214">
        <v>574.86</v>
      </c>
      <c r="J207" s="214">
        <v>0</v>
      </c>
      <c r="K207" s="214">
        <v>233.03699999999998</v>
      </c>
      <c r="L207" s="214">
        <v>10357.200000000001</v>
      </c>
      <c r="M207" s="214">
        <v>146.548608</v>
      </c>
      <c r="N207" s="214">
        <v>647.32500000000005</v>
      </c>
    </row>
    <row r="208" spans="1:14" x14ac:dyDescent="0.25">
      <c r="A208" s="213" t="s">
        <v>1686</v>
      </c>
      <c r="B208" s="213" t="s">
        <v>1687</v>
      </c>
      <c r="C208" s="213" t="s">
        <v>355</v>
      </c>
      <c r="D208" s="213" t="s">
        <v>1066</v>
      </c>
      <c r="E208" s="213" t="s">
        <v>1617</v>
      </c>
      <c r="F208" s="215" t="s">
        <v>1688</v>
      </c>
      <c r="G208" s="213" t="s">
        <v>1018</v>
      </c>
      <c r="H208" s="214">
        <v>5186.1000000000004</v>
      </c>
      <c r="I208" s="214">
        <v>303.5</v>
      </c>
      <c r="J208" s="214">
        <v>320.7</v>
      </c>
      <c r="K208" s="214">
        <v>155.583</v>
      </c>
      <c r="L208" s="214">
        <v>6914.8</v>
      </c>
      <c r="M208" s="214">
        <v>80.454527999999996</v>
      </c>
      <c r="N208" s="214">
        <v>432.17500000000001</v>
      </c>
    </row>
    <row r="209" spans="1:14" x14ac:dyDescent="0.25">
      <c r="A209" s="213" t="s">
        <v>1689</v>
      </c>
      <c r="B209" s="213" t="s">
        <v>1690</v>
      </c>
      <c r="C209" s="213" t="s">
        <v>355</v>
      </c>
      <c r="D209" s="213" t="s">
        <v>1315</v>
      </c>
      <c r="E209" s="213" t="s">
        <v>1173</v>
      </c>
      <c r="F209" s="215" t="s">
        <v>1691</v>
      </c>
      <c r="G209" s="213" t="s">
        <v>1019</v>
      </c>
      <c r="H209" s="214">
        <v>5186.1000000000004</v>
      </c>
      <c r="I209" s="214">
        <v>303.5</v>
      </c>
      <c r="J209" s="214">
        <v>320.7</v>
      </c>
      <c r="K209" s="214">
        <v>155.583</v>
      </c>
      <c r="L209" s="214">
        <v>6914.8</v>
      </c>
      <c r="M209" s="214">
        <v>80.454527999999996</v>
      </c>
      <c r="N209" s="214">
        <v>432.17500000000001</v>
      </c>
    </row>
    <row r="210" spans="1:14" x14ac:dyDescent="0.25">
      <c r="A210" s="213" t="s">
        <v>1692</v>
      </c>
      <c r="B210" s="213" t="s">
        <v>1693</v>
      </c>
      <c r="C210" s="213" t="s">
        <v>355</v>
      </c>
      <c r="D210" s="213" t="s">
        <v>1616</v>
      </c>
      <c r="E210" s="213" t="s">
        <v>1694</v>
      </c>
      <c r="F210" s="213" t="s">
        <v>1695</v>
      </c>
      <c r="G210" s="213" t="s">
        <v>1696</v>
      </c>
      <c r="H210" s="214">
        <v>7767.9</v>
      </c>
      <c r="I210" s="214">
        <v>574.86</v>
      </c>
      <c r="J210" s="214">
        <v>0</v>
      </c>
      <c r="K210" s="214">
        <v>233.03699999999998</v>
      </c>
      <c r="L210" s="214">
        <v>10357.200000000001</v>
      </c>
      <c r="M210" s="214">
        <v>146.548608</v>
      </c>
      <c r="N210" s="214">
        <v>647.32500000000005</v>
      </c>
    </row>
    <row r="211" spans="1:14" x14ac:dyDescent="0.25">
      <c r="A211" s="213" t="s">
        <v>1697</v>
      </c>
      <c r="B211" s="213" t="s">
        <v>1698</v>
      </c>
      <c r="C211" s="213" t="s">
        <v>355</v>
      </c>
      <c r="D211" s="213" t="s">
        <v>1071</v>
      </c>
      <c r="E211" s="213" t="s">
        <v>1319</v>
      </c>
      <c r="F211" s="213" t="s">
        <v>1699</v>
      </c>
      <c r="G211" s="213" t="s">
        <v>1018</v>
      </c>
      <c r="H211" s="214">
        <v>5186.1000000000004</v>
      </c>
      <c r="I211" s="214">
        <v>303.5</v>
      </c>
      <c r="J211" s="214">
        <v>320.7</v>
      </c>
      <c r="K211" s="214">
        <v>155.583</v>
      </c>
      <c r="L211" s="214">
        <v>6914.8</v>
      </c>
      <c r="M211" s="214">
        <v>80.454527999999996</v>
      </c>
      <c r="N211" s="214">
        <v>432.17500000000001</v>
      </c>
    </row>
    <row r="212" spans="1:14" x14ac:dyDescent="0.25">
      <c r="A212" s="213" t="s">
        <v>1700</v>
      </c>
      <c r="B212" s="213" t="s">
        <v>1701</v>
      </c>
      <c r="C212" s="213" t="s">
        <v>355</v>
      </c>
      <c r="D212" s="213" t="s">
        <v>1702</v>
      </c>
      <c r="E212" s="213" t="s">
        <v>1080</v>
      </c>
      <c r="F212" s="215" t="s">
        <v>1703</v>
      </c>
      <c r="G212" s="215" t="s">
        <v>1015</v>
      </c>
      <c r="H212" s="214">
        <v>9614</v>
      </c>
      <c r="I212" s="214">
        <v>782.14</v>
      </c>
      <c r="J212" s="214">
        <v>0</v>
      </c>
      <c r="K212" s="214">
        <v>288.42</v>
      </c>
      <c r="L212" s="214">
        <v>12818.666666666666</v>
      </c>
      <c r="M212" s="214">
        <v>299.49922666666669</v>
      </c>
      <c r="N212" s="214">
        <v>801.16666666666663</v>
      </c>
    </row>
    <row r="213" spans="1:14" x14ac:dyDescent="0.25">
      <c r="A213" s="213" t="s">
        <v>1704</v>
      </c>
      <c r="B213" s="213" t="s">
        <v>1705</v>
      </c>
      <c r="C213" s="213" t="s">
        <v>355</v>
      </c>
      <c r="D213" s="213" t="s">
        <v>1449</v>
      </c>
      <c r="E213" s="213" t="s">
        <v>1160</v>
      </c>
      <c r="F213" s="213" t="s">
        <v>1706</v>
      </c>
      <c r="G213" s="213" t="s">
        <v>1018</v>
      </c>
      <c r="H213" s="214">
        <v>5186.1000000000004</v>
      </c>
      <c r="I213" s="214">
        <v>303.5</v>
      </c>
      <c r="J213" s="214">
        <v>320.7</v>
      </c>
      <c r="K213" s="214">
        <v>155.583</v>
      </c>
      <c r="L213" s="214">
        <v>6914.8</v>
      </c>
      <c r="M213" s="214">
        <v>80.454527999999996</v>
      </c>
      <c r="N213" s="214">
        <v>432.17500000000001</v>
      </c>
    </row>
    <row r="214" spans="1:14" x14ac:dyDescent="0.25">
      <c r="A214" s="213" t="s">
        <v>1707</v>
      </c>
      <c r="B214" s="213" t="s">
        <v>1708</v>
      </c>
      <c r="C214" s="213" t="s">
        <v>355</v>
      </c>
      <c r="D214" s="213" t="s">
        <v>1177</v>
      </c>
      <c r="E214" s="213" t="s">
        <v>1459</v>
      </c>
      <c r="F214" s="213" t="s">
        <v>1709</v>
      </c>
      <c r="G214" s="213" t="s">
        <v>951</v>
      </c>
      <c r="H214" s="214">
        <v>7767.9</v>
      </c>
      <c r="I214" s="214">
        <v>574.86</v>
      </c>
      <c r="J214" s="214">
        <v>0</v>
      </c>
      <c r="K214" s="214">
        <v>233.03699999999998</v>
      </c>
      <c r="L214" s="214">
        <v>10357.200000000001</v>
      </c>
      <c r="M214" s="214">
        <v>146.548608</v>
      </c>
      <c r="N214" s="214">
        <v>647.32500000000005</v>
      </c>
    </row>
    <row r="215" spans="1:14" x14ac:dyDescent="0.25">
      <c r="A215" s="213" t="s">
        <v>1710</v>
      </c>
      <c r="B215" s="213" t="s">
        <v>1711</v>
      </c>
      <c r="C215" s="213" t="s">
        <v>355</v>
      </c>
      <c r="D215" s="213" t="s">
        <v>1624</v>
      </c>
      <c r="E215" s="213" t="s">
        <v>1655</v>
      </c>
      <c r="F215" s="213" t="s">
        <v>1712</v>
      </c>
      <c r="G215" s="213" t="s">
        <v>1018</v>
      </c>
      <c r="H215" s="214">
        <v>5186.1000000000004</v>
      </c>
      <c r="I215" s="214">
        <v>303.5</v>
      </c>
      <c r="J215" s="214">
        <v>320.7</v>
      </c>
      <c r="K215" s="214">
        <v>155.583</v>
      </c>
      <c r="L215" s="214">
        <v>6914.8</v>
      </c>
      <c r="M215" s="214">
        <v>80.454527999999996</v>
      </c>
      <c r="N215" s="214">
        <v>432.17500000000001</v>
      </c>
    </row>
    <row r="216" spans="1:14" x14ac:dyDescent="0.25">
      <c r="A216" s="213" t="s">
        <v>1713</v>
      </c>
      <c r="B216" s="213" t="s">
        <v>1714</v>
      </c>
      <c r="C216" s="213" t="s">
        <v>355</v>
      </c>
      <c r="D216" s="213" t="s">
        <v>1193</v>
      </c>
      <c r="E216" s="213" t="s">
        <v>1292</v>
      </c>
      <c r="F216" s="213" t="s">
        <v>1715</v>
      </c>
      <c r="G216" s="213" t="s">
        <v>1018</v>
      </c>
      <c r="H216" s="214">
        <v>5186.1000000000004</v>
      </c>
      <c r="I216" s="214">
        <v>303.5</v>
      </c>
      <c r="J216" s="214">
        <v>320.7</v>
      </c>
      <c r="K216" s="214">
        <v>155.583</v>
      </c>
      <c r="L216" s="214">
        <v>6914.8</v>
      </c>
      <c r="M216" s="214">
        <v>80.454527999999996</v>
      </c>
      <c r="N216" s="214">
        <v>432.17500000000001</v>
      </c>
    </row>
    <row r="217" spans="1:14" x14ac:dyDescent="0.25">
      <c r="A217" s="213" t="s">
        <v>1716</v>
      </c>
      <c r="B217" s="213" t="s">
        <v>1717</v>
      </c>
      <c r="C217" s="213" t="s">
        <v>355</v>
      </c>
      <c r="D217" s="213" t="s">
        <v>1407</v>
      </c>
      <c r="E217" s="213" t="s">
        <v>1119</v>
      </c>
      <c r="F217" s="213" t="s">
        <v>1718</v>
      </c>
      <c r="G217" s="213" t="s">
        <v>1018</v>
      </c>
      <c r="H217" s="214">
        <v>5186.1000000000004</v>
      </c>
      <c r="I217" s="214">
        <v>303.5</v>
      </c>
      <c r="J217" s="214">
        <v>320.7</v>
      </c>
      <c r="K217" s="214">
        <v>155.583</v>
      </c>
      <c r="L217" s="214">
        <v>6914.8</v>
      </c>
      <c r="M217" s="214">
        <v>80.454527999999996</v>
      </c>
      <c r="N217" s="214">
        <v>432.17500000000001</v>
      </c>
    </row>
    <row r="218" spans="1:14" x14ac:dyDescent="0.25">
      <c r="A218" s="213" t="s">
        <v>1719</v>
      </c>
      <c r="B218" s="213" t="s">
        <v>1720</v>
      </c>
      <c r="C218" s="213" t="s">
        <v>355</v>
      </c>
      <c r="D218" s="213" t="s">
        <v>1243</v>
      </c>
      <c r="E218" s="213" t="s">
        <v>1071</v>
      </c>
      <c r="F218" s="213" t="s">
        <v>1721</v>
      </c>
      <c r="G218" s="213" t="s">
        <v>1018</v>
      </c>
      <c r="H218" s="214">
        <v>5186.1000000000004</v>
      </c>
      <c r="I218" s="214">
        <v>303.5</v>
      </c>
      <c r="J218" s="214">
        <v>320.7</v>
      </c>
      <c r="K218" s="214">
        <v>155.583</v>
      </c>
      <c r="L218" s="214">
        <v>6914.8</v>
      </c>
      <c r="M218" s="214">
        <v>80.454527999999996</v>
      </c>
      <c r="N218" s="214">
        <v>432.17500000000001</v>
      </c>
    </row>
    <row r="219" spans="1:14" x14ac:dyDescent="0.25">
      <c r="A219" s="213" t="s">
        <v>1722</v>
      </c>
      <c r="B219" s="213" t="s">
        <v>1723</v>
      </c>
      <c r="C219" s="213" t="s">
        <v>355</v>
      </c>
      <c r="D219" s="213" t="s">
        <v>1123</v>
      </c>
      <c r="E219" s="213" t="s">
        <v>1639</v>
      </c>
      <c r="F219" s="213" t="s">
        <v>1724</v>
      </c>
      <c r="G219" s="213" t="s">
        <v>1018</v>
      </c>
      <c r="H219" s="214">
        <v>5186.1000000000004</v>
      </c>
      <c r="I219" s="214">
        <v>303.5</v>
      </c>
      <c r="J219" s="214">
        <v>320.7</v>
      </c>
      <c r="K219" s="214">
        <v>155.583</v>
      </c>
      <c r="L219" s="214">
        <v>6914.8</v>
      </c>
      <c r="M219" s="214">
        <v>80.454527999999996</v>
      </c>
      <c r="N219" s="214">
        <v>432.17500000000001</v>
      </c>
    </row>
    <row r="220" spans="1:14" x14ac:dyDescent="0.25">
      <c r="A220" s="213" t="s">
        <v>1725</v>
      </c>
      <c r="B220" s="213" t="s">
        <v>1726</v>
      </c>
      <c r="C220" s="213" t="s">
        <v>355</v>
      </c>
      <c r="D220" s="213" t="s">
        <v>1148</v>
      </c>
      <c r="E220" s="213" t="s">
        <v>1100</v>
      </c>
      <c r="F220" s="213" t="s">
        <v>1727</v>
      </c>
      <c r="G220" s="213" t="s">
        <v>958</v>
      </c>
      <c r="H220" s="214">
        <v>7767.9</v>
      </c>
      <c r="I220" s="214">
        <v>574.86</v>
      </c>
      <c r="J220" s="214">
        <v>0</v>
      </c>
      <c r="K220" s="214">
        <v>233.03699999999998</v>
      </c>
      <c r="L220" s="214">
        <v>10357.200000000001</v>
      </c>
      <c r="M220" s="214">
        <v>146.548608</v>
      </c>
      <c r="N220" s="214">
        <v>647.32500000000005</v>
      </c>
    </row>
    <row r="221" spans="1:14" x14ac:dyDescent="0.25">
      <c r="A221" s="216"/>
      <c r="B221" s="216"/>
      <c r="C221" s="216"/>
      <c r="D221" s="216"/>
      <c r="E221" s="216"/>
      <c r="F221" s="216"/>
      <c r="G221" s="216"/>
      <c r="H221" s="217">
        <v>140440.38000000003</v>
      </c>
      <c r="I221" s="217">
        <v>11718.54</v>
      </c>
      <c r="J221" s="217">
        <v>4489.7999999999993</v>
      </c>
      <c r="K221" s="217">
        <v>4213.211400000001</v>
      </c>
      <c r="L221" s="217">
        <v>187253.83999999997</v>
      </c>
      <c r="M221" s="217">
        <v>3807.9087040000027</v>
      </c>
      <c r="N221" s="217">
        <v>11703.364999999998</v>
      </c>
    </row>
    <row r="222" spans="1:14" ht="25.5" x14ac:dyDescent="0.25">
      <c r="A222" s="210" t="s">
        <v>1041</v>
      </c>
      <c r="B222" s="210" t="s">
        <v>1042</v>
      </c>
      <c r="C222" s="210" t="s">
        <v>1043</v>
      </c>
      <c r="D222" s="210" t="s">
        <v>1044</v>
      </c>
      <c r="E222" s="210" t="s">
        <v>1045</v>
      </c>
      <c r="F222" s="210" t="s">
        <v>1046</v>
      </c>
      <c r="G222" s="210" t="s">
        <v>946</v>
      </c>
      <c r="H222" s="211" t="s">
        <v>1047</v>
      </c>
      <c r="I222" s="211" t="s">
        <v>1048</v>
      </c>
      <c r="J222" s="211" t="s">
        <v>1049</v>
      </c>
      <c r="K222" s="211" t="s">
        <v>1050</v>
      </c>
      <c r="L222" s="211" t="s">
        <v>1051</v>
      </c>
      <c r="M222" s="211" t="s">
        <v>1052</v>
      </c>
      <c r="N222" s="211" t="s">
        <v>1053</v>
      </c>
    </row>
    <row r="223" spans="1:14" x14ac:dyDescent="0.25">
      <c r="A223" s="213"/>
      <c r="B223" s="213"/>
      <c r="C223" s="213" t="s">
        <v>351</v>
      </c>
      <c r="D223" s="222" t="s">
        <v>1728</v>
      </c>
      <c r="E223" s="222" t="s">
        <v>1729</v>
      </c>
      <c r="F223" s="222" t="s">
        <v>1189</v>
      </c>
      <c r="G223" s="213" t="s">
        <v>1024</v>
      </c>
      <c r="H223" s="214">
        <v>10488.74</v>
      </c>
      <c r="I223" s="214">
        <v>922.1</v>
      </c>
      <c r="J223" s="214">
        <v>0</v>
      </c>
      <c r="K223" s="214">
        <v>314.66219999999998</v>
      </c>
      <c r="L223" s="214">
        <v>13984.986666666666</v>
      </c>
      <c r="M223" s="214">
        <v>216.20211199999997</v>
      </c>
      <c r="N223" s="214">
        <v>874.06166666666661</v>
      </c>
    </row>
    <row r="224" spans="1:14" x14ac:dyDescent="0.25">
      <c r="A224" s="213"/>
      <c r="B224" s="213"/>
      <c r="C224" s="213" t="s">
        <v>351</v>
      </c>
      <c r="D224" s="213" t="s">
        <v>1730</v>
      </c>
      <c r="E224" s="213" t="s">
        <v>1296</v>
      </c>
      <c r="F224" s="213" t="s">
        <v>1731</v>
      </c>
      <c r="G224" s="213" t="s">
        <v>1024</v>
      </c>
      <c r="H224" s="214">
        <v>10488.74</v>
      </c>
      <c r="I224" s="214">
        <v>922.1</v>
      </c>
      <c r="J224" s="214">
        <v>0</v>
      </c>
      <c r="K224" s="214">
        <v>314.66219999999998</v>
      </c>
      <c r="L224" s="214">
        <v>13984.986666666666</v>
      </c>
      <c r="M224" s="214">
        <v>216.20211199999997</v>
      </c>
      <c r="N224" s="214">
        <v>874.06166666666661</v>
      </c>
    </row>
    <row r="225" spans="1:14" x14ac:dyDescent="0.25">
      <c r="A225" s="213"/>
      <c r="B225" s="213"/>
      <c r="C225" s="213" t="s">
        <v>351</v>
      </c>
      <c r="D225" s="213" t="s">
        <v>1732</v>
      </c>
      <c r="E225" s="213" t="s">
        <v>1173</v>
      </c>
      <c r="F225" s="213" t="s">
        <v>1733</v>
      </c>
      <c r="G225" s="213" t="s">
        <v>1027</v>
      </c>
      <c r="H225" s="214">
        <v>7767.9</v>
      </c>
      <c r="I225" s="214">
        <v>574.86</v>
      </c>
      <c r="J225" s="214">
        <v>0</v>
      </c>
      <c r="K225" s="214">
        <v>233.03699999999998</v>
      </c>
      <c r="L225" s="214">
        <v>10357.200000000001</v>
      </c>
      <c r="M225" s="214">
        <v>146.548608</v>
      </c>
      <c r="N225" s="214">
        <v>647.32500000000005</v>
      </c>
    </row>
    <row r="226" spans="1:14" x14ac:dyDescent="0.25">
      <c r="A226" s="213"/>
      <c r="B226" s="213"/>
      <c r="C226" s="213" t="s">
        <v>351</v>
      </c>
      <c r="D226" s="213" t="s">
        <v>1734</v>
      </c>
      <c r="E226" s="213" t="s">
        <v>1735</v>
      </c>
      <c r="F226" s="213" t="s">
        <v>1736</v>
      </c>
      <c r="G226" s="213" t="s">
        <v>1027</v>
      </c>
      <c r="H226" s="214">
        <v>9296.44</v>
      </c>
      <c r="I226" s="214">
        <v>741.16</v>
      </c>
      <c r="J226" s="214">
        <v>0</v>
      </c>
      <c r="K226" s="214">
        <v>278.89319999999998</v>
      </c>
      <c r="L226" s="214">
        <v>12395.253333333334</v>
      </c>
      <c r="M226" s="214">
        <v>185.67923199999998</v>
      </c>
      <c r="N226" s="214">
        <v>774.70333333333338</v>
      </c>
    </row>
    <row r="227" spans="1:14" x14ac:dyDescent="0.25">
      <c r="A227" s="213"/>
      <c r="B227" s="213"/>
      <c r="C227" s="213" t="s">
        <v>351</v>
      </c>
      <c r="D227" s="213" t="s">
        <v>1201</v>
      </c>
      <c r="E227" s="213" t="s">
        <v>1737</v>
      </c>
      <c r="F227" s="213" t="s">
        <v>1738</v>
      </c>
      <c r="G227" s="213" t="s">
        <v>1023</v>
      </c>
      <c r="H227" s="214">
        <v>12007.46</v>
      </c>
      <c r="I227" s="214">
        <v>1183.8399999999999</v>
      </c>
      <c r="J227" s="214">
        <v>0</v>
      </c>
      <c r="K227" s="214">
        <v>360.22379999999998</v>
      </c>
      <c r="L227" s="214">
        <v>16009.946666666665</v>
      </c>
      <c r="M227" s="214">
        <v>255.08134399999997</v>
      </c>
      <c r="N227" s="214">
        <v>1000.6216666666666</v>
      </c>
    </row>
    <row r="228" spans="1:14" x14ac:dyDescent="0.25">
      <c r="A228" s="213"/>
      <c r="B228" s="213"/>
      <c r="C228" s="213" t="s">
        <v>351</v>
      </c>
      <c r="D228" s="213" t="s">
        <v>1739</v>
      </c>
      <c r="E228" s="213" t="s">
        <v>1081</v>
      </c>
      <c r="F228" s="213" t="s">
        <v>1740</v>
      </c>
      <c r="G228" s="213" t="s">
        <v>1024</v>
      </c>
      <c r="H228" s="214">
        <v>10488.74</v>
      </c>
      <c r="I228" s="214">
        <v>922.1</v>
      </c>
      <c r="J228" s="214">
        <v>0</v>
      </c>
      <c r="K228" s="214">
        <v>314.66219999999998</v>
      </c>
      <c r="L228" s="214">
        <v>13984.986666666666</v>
      </c>
      <c r="M228" s="214">
        <v>216.20211199999997</v>
      </c>
      <c r="N228" s="214">
        <v>874.06166666666661</v>
      </c>
    </row>
    <row r="229" spans="1:14" x14ac:dyDescent="0.25">
      <c r="A229" s="213"/>
      <c r="B229" s="213"/>
      <c r="C229" s="213" t="s">
        <v>351</v>
      </c>
      <c r="D229" s="213" t="s">
        <v>1207</v>
      </c>
      <c r="E229" s="213" t="s">
        <v>1091</v>
      </c>
      <c r="F229" s="213" t="s">
        <v>1741</v>
      </c>
      <c r="G229" s="213" t="s">
        <v>1027</v>
      </c>
      <c r="H229" s="214">
        <v>7767.9</v>
      </c>
      <c r="I229" s="214">
        <v>574.86</v>
      </c>
      <c r="J229" s="214">
        <v>0</v>
      </c>
      <c r="K229" s="214">
        <v>233.03699999999998</v>
      </c>
      <c r="L229" s="214">
        <v>10357.200000000001</v>
      </c>
      <c r="M229" s="214">
        <v>146.548608</v>
      </c>
      <c r="N229" s="214">
        <v>647.32500000000005</v>
      </c>
    </row>
    <row r="230" spans="1:14" x14ac:dyDescent="0.25">
      <c r="A230" s="213"/>
      <c r="B230" s="213"/>
      <c r="C230" s="213" t="s">
        <v>351</v>
      </c>
      <c r="D230" s="213" t="s">
        <v>1207</v>
      </c>
      <c r="E230" s="213" t="s">
        <v>1742</v>
      </c>
      <c r="F230" s="213" t="s">
        <v>1198</v>
      </c>
      <c r="G230" s="213" t="s">
        <v>1024</v>
      </c>
      <c r="H230" s="214">
        <v>10488.74</v>
      </c>
      <c r="I230" s="214">
        <v>922.1</v>
      </c>
      <c r="J230" s="214">
        <v>0</v>
      </c>
      <c r="K230" s="214">
        <v>314.66219999999998</v>
      </c>
      <c r="L230" s="214">
        <v>13984.986666666666</v>
      </c>
      <c r="M230" s="214">
        <v>216.20211199999997</v>
      </c>
      <c r="N230" s="214">
        <v>874.06166666666661</v>
      </c>
    </row>
    <row r="231" spans="1:14" x14ac:dyDescent="0.25">
      <c r="A231" s="213"/>
      <c r="B231" s="213"/>
      <c r="C231" s="213" t="s">
        <v>351</v>
      </c>
      <c r="D231" s="213" t="s">
        <v>1743</v>
      </c>
      <c r="E231" s="213" t="s">
        <v>1586</v>
      </c>
      <c r="F231" s="213" t="s">
        <v>1744</v>
      </c>
      <c r="G231" s="213" t="s">
        <v>1024</v>
      </c>
      <c r="H231" s="214">
        <v>10488.74</v>
      </c>
      <c r="I231" s="214">
        <v>922.1</v>
      </c>
      <c r="J231" s="214">
        <v>0</v>
      </c>
      <c r="K231" s="214">
        <v>314.66219999999998</v>
      </c>
      <c r="L231" s="214">
        <v>13984.986666666666</v>
      </c>
      <c r="M231" s="214">
        <v>216.20211199999997</v>
      </c>
      <c r="N231" s="214">
        <v>874.06166666666661</v>
      </c>
    </row>
    <row r="232" spans="1:14" x14ac:dyDescent="0.25">
      <c r="A232" s="213"/>
      <c r="B232" s="213"/>
      <c r="C232" s="213" t="s">
        <v>351</v>
      </c>
      <c r="D232" s="222" t="s">
        <v>1617</v>
      </c>
      <c r="E232" s="222" t="s">
        <v>1152</v>
      </c>
      <c r="F232" s="213" t="s">
        <v>1745</v>
      </c>
      <c r="G232" s="213" t="s">
        <v>1746</v>
      </c>
      <c r="H232" s="214">
        <v>24474.6</v>
      </c>
      <c r="I232" s="214">
        <v>3805.7</v>
      </c>
      <c r="J232" s="214">
        <v>0</v>
      </c>
      <c r="K232" s="214">
        <v>734.23799999999994</v>
      </c>
      <c r="L232" s="214">
        <v>32632.799999999996</v>
      </c>
      <c r="M232" s="214">
        <v>1567.6037599999997</v>
      </c>
      <c r="N232" s="214">
        <v>2039.5499999999997</v>
      </c>
    </row>
    <row r="233" spans="1:14" x14ac:dyDescent="0.25">
      <c r="A233" s="213"/>
      <c r="B233" s="213"/>
      <c r="C233" s="213" t="s">
        <v>351</v>
      </c>
      <c r="D233" s="222" t="s">
        <v>1747</v>
      </c>
      <c r="E233" s="222" t="s">
        <v>1147</v>
      </c>
      <c r="F233" s="213" t="s">
        <v>1748</v>
      </c>
      <c r="G233" s="213" t="s">
        <v>1025</v>
      </c>
      <c r="H233" s="214">
        <v>10488.74</v>
      </c>
      <c r="I233" s="214">
        <v>922.1</v>
      </c>
      <c r="J233" s="214">
        <v>0</v>
      </c>
      <c r="K233" s="214">
        <v>314.66219999999998</v>
      </c>
      <c r="L233" s="214">
        <v>13984.986666666666</v>
      </c>
      <c r="M233" s="214">
        <v>216.20211199999997</v>
      </c>
      <c r="N233" s="214">
        <v>874.06166666666661</v>
      </c>
    </row>
    <row r="234" spans="1:14" x14ac:dyDescent="0.25">
      <c r="A234" s="213"/>
      <c r="B234" s="213"/>
      <c r="C234" s="213" t="s">
        <v>351</v>
      </c>
      <c r="D234" s="213" t="s">
        <v>1749</v>
      </c>
      <c r="E234" s="213" t="s">
        <v>1592</v>
      </c>
      <c r="F234" s="213" t="s">
        <v>1750</v>
      </c>
      <c r="G234" s="213" t="s">
        <v>1024</v>
      </c>
      <c r="H234" s="214">
        <v>10488.74</v>
      </c>
      <c r="I234" s="214">
        <v>922.1</v>
      </c>
      <c r="J234" s="214">
        <v>0</v>
      </c>
      <c r="K234" s="214">
        <v>314.66219999999998</v>
      </c>
      <c r="L234" s="214">
        <v>13984.986666666666</v>
      </c>
      <c r="M234" s="214">
        <v>216.20211199999997</v>
      </c>
      <c r="N234" s="214">
        <v>874.06166666666661</v>
      </c>
    </row>
    <row r="235" spans="1:14" x14ac:dyDescent="0.25">
      <c r="A235" s="213"/>
      <c r="B235" s="213"/>
      <c r="C235" s="213" t="s">
        <v>351</v>
      </c>
      <c r="D235" s="213" t="s">
        <v>1751</v>
      </c>
      <c r="E235" s="213" t="s">
        <v>1752</v>
      </c>
      <c r="F235" s="213" t="s">
        <v>1753</v>
      </c>
      <c r="G235" s="213" t="s">
        <v>1025</v>
      </c>
      <c r="H235" s="214">
        <v>10488.74</v>
      </c>
      <c r="I235" s="214">
        <v>922.1</v>
      </c>
      <c r="J235" s="214">
        <v>0</v>
      </c>
      <c r="K235" s="214">
        <v>314.66219999999998</v>
      </c>
      <c r="L235" s="214">
        <v>13984.986666666666</v>
      </c>
      <c r="M235" s="214">
        <v>216.20211199999997</v>
      </c>
      <c r="N235" s="214">
        <v>874.06166666666661</v>
      </c>
    </row>
    <row r="236" spans="1:14" x14ac:dyDescent="0.25">
      <c r="A236" s="213"/>
      <c r="B236" s="213"/>
      <c r="C236" s="213" t="s">
        <v>351</v>
      </c>
      <c r="D236" s="213" t="s">
        <v>1557</v>
      </c>
      <c r="E236" s="213" t="s">
        <v>1286</v>
      </c>
      <c r="F236" s="213" t="s">
        <v>1754</v>
      </c>
      <c r="G236" s="213" t="s">
        <v>1024</v>
      </c>
      <c r="H236" s="214">
        <v>10488.74</v>
      </c>
      <c r="I236" s="214">
        <v>922.1</v>
      </c>
      <c r="J236" s="214">
        <v>0</v>
      </c>
      <c r="K236" s="214">
        <v>314.66219999999998</v>
      </c>
      <c r="L236" s="214">
        <v>13984.986666666666</v>
      </c>
      <c r="M236" s="214">
        <v>216.20211199999997</v>
      </c>
      <c r="N236" s="214">
        <v>874.06166666666661</v>
      </c>
    </row>
    <row r="237" spans="1:14" x14ac:dyDescent="0.25">
      <c r="A237" s="213"/>
      <c r="B237" s="213"/>
      <c r="C237" s="213" t="s">
        <v>351</v>
      </c>
      <c r="D237" s="213" t="s">
        <v>1071</v>
      </c>
      <c r="E237" s="213" t="s">
        <v>1755</v>
      </c>
      <c r="F237" s="213" t="s">
        <v>1756</v>
      </c>
      <c r="G237" s="213" t="s">
        <v>1024</v>
      </c>
      <c r="H237" s="214">
        <v>10488.74</v>
      </c>
      <c r="I237" s="214">
        <v>922.1</v>
      </c>
      <c r="J237" s="214">
        <v>0</v>
      </c>
      <c r="K237" s="214">
        <v>314.66219999999998</v>
      </c>
      <c r="L237" s="214">
        <v>13984.986666666666</v>
      </c>
      <c r="M237" s="214">
        <v>216.20211199999997</v>
      </c>
      <c r="N237" s="214">
        <v>874.06166666666661</v>
      </c>
    </row>
    <row r="238" spans="1:14" x14ac:dyDescent="0.25">
      <c r="A238" s="213"/>
      <c r="B238" s="213"/>
      <c r="C238" s="213" t="s">
        <v>351</v>
      </c>
      <c r="D238" s="213" t="s">
        <v>1071</v>
      </c>
      <c r="E238" s="213" t="s">
        <v>1755</v>
      </c>
      <c r="F238" s="213" t="s">
        <v>1493</v>
      </c>
      <c r="G238" s="213" t="s">
        <v>1024</v>
      </c>
      <c r="H238" s="214">
        <v>10488.74</v>
      </c>
      <c r="I238" s="214">
        <v>922.1</v>
      </c>
      <c r="J238" s="214">
        <v>0</v>
      </c>
      <c r="K238" s="214">
        <v>314.66219999999998</v>
      </c>
      <c r="L238" s="214">
        <v>13984.986666666666</v>
      </c>
      <c r="M238" s="214">
        <v>216.20211199999997</v>
      </c>
      <c r="N238" s="214">
        <v>874.06166666666661</v>
      </c>
    </row>
    <row r="239" spans="1:14" x14ac:dyDescent="0.25">
      <c r="A239" s="213"/>
      <c r="B239" s="213"/>
      <c r="C239" s="213" t="s">
        <v>351</v>
      </c>
      <c r="D239" s="213" t="s">
        <v>1071</v>
      </c>
      <c r="E239" s="213" t="s">
        <v>1757</v>
      </c>
      <c r="F239" s="213" t="s">
        <v>1758</v>
      </c>
      <c r="G239" s="213" t="s">
        <v>1024</v>
      </c>
      <c r="H239" s="214">
        <v>10488.74</v>
      </c>
      <c r="I239" s="214">
        <v>922.1</v>
      </c>
      <c r="J239" s="214">
        <v>0</v>
      </c>
      <c r="K239" s="214">
        <v>314.66219999999998</v>
      </c>
      <c r="L239" s="214">
        <v>13984.986666666666</v>
      </c>
      <c r="M239" s="214">
        <v>216.20211199999997</v>
      </c>
      <c r="N239" s="214">
        <v>874.06166666666661</v>
      </c>
    </row>
    <row r="240" spans="1:14" x14ac:dyDescent="0.25">
      <c r="A240" s="213"/>
      <c r="B240" s="213"/>
      <c r="C240" s="213" t="s">
        <v>351</v>
      </c>
      <c r="D240" s="213" t="s">
        <v>1071</v>
      </c>
      <c r="E240" s="213" t="s">
        <v>1449</v>
      </c>
      <c r="F240" s="213" t="s">
        <v>1124</v>
      </c>
      <c r="G240" s="213" t="s">
        <v>1024</v>
      </c>
      <c r="H240" s="214">
        <v>10488.74</v>
      </c>
      <c r="I240" s="214">
        <v>922.1</v>
      </c>
      <c r="J240" s="214">
        <v>0</v>
      </c>
      <c r="K240" s="214">
        <v>314.66219999999998</v>
      </c>
      <c r="L240" s="214">
        <v>13984.986666666666</v>
      </c>
      <c r="M240" s="214">
        <v>216.20211199999997</v>
      </c>
      <c r="N240" s="214">
        <v>874.06166666666661</v>
      </c>
    </row>
    <row r="241" spans="1:14" x14ac:dyDescent="0.25">
      <c r="A241" s="213"/>
      <c r="B241" s="213"/>
      <c r="C241" s="213" t="s">
        <v>351</v>
      </c>
      <c r="D241" s="213" t="s">
        <v>1230</v>
      </c>
      <c r="E241" s="213" t="s">
        <v>1173</v>
      </c>
      <c r="F241" s="213" t="s">
        <v>1759</v>
      </c>
      <c r="G241" s="213" t="s">
        <v>1027</v>
      </c>
      <c r="H241" s="214">
        <v>7767.9</v>
      </c>
      <c r="I241" s="214">
        <v>574.86</v>
      </c>
      <c r="J241" s="214">
        <v>0</v>
      </c>
      <c r="K241" s="214">
        <v>233.03699999999998</v>
      </c>
      <c r="L241" s="214">
        <v>10357.200000000001</v>
      </c>
      <c r="M241" s="214">
        <v>146.548608</v>
      </c>
      <c r="N241" s="214">
        <v>647.32500000000005</v>
      </c>
    </row>
    <row r="242" spans="1:14" x14ac:dyDescent="0.25">
      <c r="A242" s="213"/>
      <c r="B242" s="213"/>
      <c r="C242" s="213" t="s">
        <v>351</v>
      </c>
      <c r="D242" s="213" t="s">
        <v>1230</v>
      </c>
      <c r="E242" s="213" t="s">
        <v>1474</v>
      </c>
      <c r="F242" s="213" t="s">
        <v>1760</v>
      </c>
      <c r="G242" s="213" t="s">
        <v>1024</v>
      </c>
      <c r="H242" s="214">
        <v>10488.74</v>
      </c>
      <c r="I242" s="214">
        <v>922.1</v>
      </c>
      <c r="J242" s="214">
        <v>0</v>
      </c>
      <c r="K242" s="214">
        <v>314.66219999999998</v>
      </c>
      <c r="L242" s="214">
        <v>13984.986666666666</v>
      </c>
      <c r="M242" s="214">
        <v>216.20211199999997</v>
      </c>
      <c r="N242" s="214">
        <v>874.06166666666661</v>
      </c>
    </row>
    <row r="243" spans="1:14" x14ac:dyDescent="0.25">
      <c r="A243" s="213"/>
      <c r="B243" s="213"/>
      <c r="C243" s="213" t="s">
        <v>351</v>
      </c>
      <c r="D243" s="213" t="s">
        <v>1540</v>
      </c>
      <c r="E243" s="213" t="s">
        <v>1110</v>
      </c>
      <c r="F243" s="213" t="s">
        <v>1761</v>
      </c>
      <c r="G243" s="213" t="s">
        <v>1024</v>
      </c>
      <c r="H243" s="214">
        <v>10488.74</v>
      </c>
      <c r="I243" s="214">
        <v>922.1</v>
      </c>
      <c r="J243" s="214">
        <v>0</v>
      </c>
      <c r="K243" s="214">
        <v>314.66219999999998</v>
      </c>
      <c r="L243" s="214">
        <v>13984.986666666666</v>
      </c>
      <c r="M243" s="214">
        <v>216.20211199999997</v>
      </c>
      <c r="N243" s="214">
        <v>874.06166666666661</v>
      </c>
    </row>
    <row r="244" spans="1:14" x14ac:dyDescent="0.25">
      <c r="A244" s="213"/>
      <c r="B244" s="213"/>
      <c r="C244" s="213" t="s">
        <v>351</v>
      </c>
      <c r="D244" s="213" t="s">
        <v>1762</v>
      </c>
      <c r="E244" s="213" t="s">
        <v>1763</v>
      </c>
      <c r="F244" s="213" t="s">
        <v>1764</v>
      </c>
      <c r="G244" s="213" t="s">
        <v>1022</v>
      </c>
      <c r="H244" s="214">
        <v>12445.02</v>
      </c>
      <c r="I244" s="214">
        <v>1262.26</v>
      </c>
      <c r="J244" s="214">
        <v>0</v>
      </c>
      <c r="K244" s="214">
        <v>373.35059999999999</v>
      </c>
      <c r="L244" s="214">
        <v>16593.36</v>
      </c>
      <c r="M244" s="214">
        <v>541.07960000000003</v>
      </c>
      <c r="N244" s="214">
        <v>1037.085</v>
      </c>
    </row>
    <row r="245" spans="1:14" x14ac:dyDescent="0.25">
      <c r="A245" s="213"/>
      <c r="B245" s="213"/>
      <c r="C245" s="213" t="s">
        <v>351</v>
      </c>
      <c r="D245" s="213" t="s">
        <v>1762</v>
      </c>
      <c r="E245" s="213" t="s">
        <v>1100</v>
      </c>
      <c r="F245" s="213" t="s">
        <v>1077</v>
      </c>
      <c r="G245" s="213" t="s">
        <v>1024</v>
      </c>
      <c r="H245" s="214">
        <v>10488.74</v>
      </c>
      <c r="I245" s="214">
        <v>922.1</v>
      </c>
      <c r="J245" s="214">
        <v>0</v>
      </c>
      <c r="K245" s="214">
        <v>314.66219999999998</v>
      </c>
      <c r="L245" s="214">
        <v>13984.986666666666</v>
      </c>
      <c r="M245" s="214">
        <v>216.20211199999997</v>
      </c>
      <c r="N245" s="214">
        <v>874.06166666666661</v>
      </c>
    </row>
    <row r="246" spans="1:14" x14ac:dyDescent="0.25">
      <c r="A246" s="213"/>
      <c r="B246" s="213"/>
      <c r="C246" s="213" t="s">
        <v>351</v>
      </c>
      <c r="D246" s="213" t="s">
        <v>1765</v>
      </c>
      <c r="E246" s="213" t="s">
        <v>1743</v>
      </c>
      <c r="F246" s="213" t="s">
        <v>1766</v>
      </c>
      <c r="G246" s="213" t="s">
        <v>1024</v>
      </c>
      <c r="H246" s="214">
        <v>10488.74</v>
      </c>
      <c r="I246" s="214">
        <v>922.1</v>
      </c>
      <c r="J246" s="214">
        <v>0</v>
      </c>
      <c r="K246" s="214">
        <v>314.66219999999998</v>
      </c>
      <c r="L246" s="214">
        <v>13984.986666666666</v>
      </c>
      <c r="M246" s="214">
        <v>216.20211199999997</v>
      </c>
      <c r="N246" s="214">
        <v>874.06166666666661</v>
      </c>
    </row>
    <row r="247" spans="1:14" x14ac:dyDescent="0.25">
      <c r="A247" s="213"/>
      <c r="B247" s="213"/>
      <c r="C247" s="213" t="s">
        <v>351</v>
      </c>
      <c r="D247" s="213" t="s">
        <v>1767</v>
      </c>
      <c r="E247" s="213" t="s">
        <v>1118</v>
      </c>
      <c r="F247" s="213" t="s">
        <v>1768</v>
      </c>
      <c r="G247" s="213" t="s">
        <v>1024</v>
      </c>
      <c r="H247" s="214">
        <v>10488.74</v>
      </c>
      <c r="I247" s="214">
        <v>922.1</v>
      </c>
      <c r="J247" s="214">
        <v>0</v>
      </c>
      <c r="K247" s="214">
        <v>314.66219999999998</v>
      </c>
      <c r="L247" s="214">
        <v>13984.986666666666</v>
      </c>
      <c r="M247" s="214">
        <v>216.20211199999997</v>
      </c>
      <c r="N247" s="214">
        <v>874.06166666666661</v>
      </c>
    </row>
    <row r="248" spans="1:14" x14ac:dyDescent="0.25">
      <c r="A248" s="213"/>
      <c r="B248" s="213"/>
      <c r="C248" s="213" t="s">
        <v>351</v>
      </c>
      <c r="D248" s="213" t="s">
        <v>1587</v>
      </c>
      <c r="E248" s="213" t="s">
        <v>1303</v>
      </c>
      <c r="F248" s="213" t="s">
        <v>1636</v>
      </c>
      <c r="G248" s="213" t="s">
        <v>1024</v>
      </c>
      <c r="H248" s="214">
        <v>10488.74</v>
      </c>
      <c r="I248" s="214">
        <v>922.1</v>
      </c>
      <c r="J248" s="214">
        <v>0</v>
      </c>
      <c r="K248" s="214">
        <v>314.66219999999998</v>
      </c>
      <c r="L248" s="214">
        <v>13984.986666666666</v>
      </c>
      <c r="M248" s="214">
        <v>216.20211199999997</v>
      </c>
      <c r="N248" s="214">
        <v>874.06166666666661</v>
      </c>
    </row>
    <row r="249" spans="1:14" x14ac:dyDescent="0.25">
      <c r="A249" s="213"/>
      <c r="B249" s="213"/>
      <c r="C249" s="213" t="s">
        <v>351</v>
      </c>
      <c r="D249" s="213" t="s">
        <v>1769</v>
      </c>
      <c r="E249" s="213" t="s">
        <v>1735</v>
      </c>
      <c r="F249" s="213" t="s">
        <v>1770</v>
      </c>
      <c r="G249" s="213" t="s">
        <v>1024</v>
      </c>
      <c r="H249" s="214">
        <v>10488.74</v>
      </c>
      <c r="I249" s="214">
        <v>922.1</v>
      </c>
      <c r="J249" s="214">
        <v>0</v>
      </c>
      <c r="K249" s="214">
        <v>314.66219999999998</v>
      </c>
      <c r="L249" s="214">
        <v>13984.986666666666</v>
      </c>
      <c r="M249" s="214">
        <v>216.20211199999997</v>
      </c>
      <c r="N249" s="214">
        <v>874.06166666666661</v>
      </c>
    </row>
    <row r="250" spans="1:14" x14ac:dyDescent="0.25">
      <c r="A250" s="213"/>
      <c r="B250" s="213"/>
      <c r="C250" s="213" t="s">
        <v>351</v>
      </c>
      <c r="D250" s="213" t="s">
        <v>1735</v>
      </c>
      <c r="E250" s="213" t="s">
        <v>1080</v>
      </c>
      <c r="F250" s="213" t="s">
        <v>1771</v>
      </c>
      <c r="G250" s="213" t="s">
        <v>1027</v>
      </c>
      <c r="H250" s="214">
        <v>7767.9</v>
      </c>
      <c r="I250" s="214">
        <v>574.86</v>
      </c>
      <c r="J250" s="214">
        <v>0</v>
      </c>
      <c r="K250" s="214">
        <v>233.03699999999998</v>
      </c>
      <c r="L250" s="214">
        <v>10357.200000000001</v>
      </c>
      <c r="M250" s="214">
        <v>146.548608</v>
      </c>
      <c r="N250" s="214">
        <v>647.32500000000005</v>
      </c>
    </row>
    <row r="251" spans="1:14" x14ac:dyDescent="0.25">
      <c r="A251" s="213"/>
      <c r="B251" s="213"/>
      <c r="C251" s="213" t="s">
        <v>351</v>
      </c>
      <c r="D251" s="213" t="s">
        <v>1644</v>
      </c>
      <c r="E251" s="213" t="s">
        <v>1772</v>
      </c>
      <c r="F251" s="213" t="s">
        <v>1773</v>
      </c>
      <c r="G251" s="213" t="s">
        <v>1024</v>
      </c>
      <c r="H251" s="214">
        <v>10488.74</v>
      </c>
      <c r="I251" s="214">
        <v>922.1</v>
      </c>
      <c r="J251" s="214">
        <v>0</v>
      </c>
      <c r="K251" s="214">
        <v>314.66219999999998</v>
      </c>
      <c r="L251" s="214">
        <v>13984.986666666666</v>
      </c>
      <c r="M251" s="214">
        <v>216.20211199999997</v>
      </c>
      <c r="N251" s="214">
        <v>874.06166666666661</v>
      </c>
    </row>
    <row r="252" spans="1:14" x14ac:dyDescent="0.25">
      <c r="A252" s="213"/>
      <c r="B252" s="213"/>
      <c r="C252" s="213" t="s">
        <v>351</v>
      </c>
      <c r="D252" s="213" t="s">
        <v>1091</v>
      </c>
      <c r="E252" s="213" t="s">
        <v>1674</v>
      </c>
      <c r="F252" s="213" t="s">
        <v>1774</v>
      </c>
      <c r="G252" s="213" t="s">
        <v>1024</v>
      </c>
      <c r="H252" s="214">
        <v>10488.74</v>
      </c>
      <c r="I252" s="214">
        <v>922.1</v>
      </c>
      <c r="J252" s="214">
        <v>0</v>
      </c>
      <c r="K252" s="214">
        <v>314.66219999999998</v>
      </c>
      <c r="L252" s="214">
        <v>13984.986666666666</v>
      </c>
      <c r="M252" s="214">
        <v>216.20211199999997</v>
      </c>
      <c r="N252" s="214">
        <v>874.06166666666661</v>
      </c>
    </row>
    <row r="253" spans="1:14" x14ac:dyDescent="0.25">
      <c r="A253" s="213"/>
      <c r="B253" s="213"/>
      <c r="C253" s="213" t="s">
        <v>351</v>
      </c>
      <c r="D253" s="213" t="s">
        <v>1173</v>
      </c>
      <c r="E253" s="213" t="s">
        <v>1100</v>
      </c>
      <c r="F253" s="213" t="s">
        <v>1775</v>
      </c>
      <c r="G253" s="213" t="s">
        <v>1024</v>
      </c>
      <c r="H253" s="214">
        <v>10488.74</v>
      </c>
      <c r="I253" s="214">
        <v>922.1</v>
      </c>
      <c r="J253" s="214">
        <v>0</v>
      </c>
      <c r="K253" s="214">
        <v>314.66219999999998</v>
      </c>
      <c r="L253" s="214">
        <v>13984.986666666666</v>
      </c>
      <c r="M253" s="214">
        <v>216.20211199999997</v>
      </c>
      <c r="N253" s="214">
        <v>874.06166666666661</v>
      </c>
    </row>
    <row r="254" spans="1:14" x14ac:dyDescent="0.25">
      <c r="A254" s="213"/>
      <c r="B254" s="213"/>
      <c r="C254" s="213" t="s">
        <v>351</v>
      </c>
      <c r="D254" s="213" t="s">
        <v>1105</v>
      </c>
      <c r="E254" s="213" t="s">
        <v>1776</v>
      </c>
      <c r="F254" s="213" t="s">
        <v>1777</v>
      </c>
      <c r="G254" s="213" t="s">
        <v>1028</v>
      </c>
      <c r="H254" s="214">
        <v>6054.44</v>
      </c>
      <c r="I254" s="214">
        <v>388.44</v>
      </c>
      <c r="J254" s="214">
        <v>290.7</v>
      </c>
      <c r="K254" s="214">
        <v>181.63319999999999</v>
      </c>
      <c r="L254" s="214">
        <v>8072.5866666666661</v>
      </c>
      <c r="M254" s="214">
        <v>102.68403199999997</v>
      </c>
      <c r="N254" s="214">
        <v>504.53666666666663</v>
      </c>
    </row>
    <row r="255" spans="1:14" x14ac:dyDescent="0.25">
      <c r="A255" s="213"/>
      <c r="B255" s="218"/>
      <c r="C255" s="213" t="s">
        <v>351</v>
      </c>
      <c r="D255" s="213" t="s">
        <v>1778</v>
      </c>
      <c r="E255" s="213" t="s">
        <v>1779</v>
      </c>
      <c r="F255" s="213" t="s">
        <v>1780</v>
      </c>
      <c r="G255" s="213" t="s">
        <v>1024</v>
      </c>
      <c r="H255" s="214">
        <v>10488.74</v>
      </c>
      <c r="I255" s="214">
        <v>922.1</v>
      </c>
      <c r="J255" s="214">
        <v>0</v>
      </c>
      <c r="K255" s="214">
        <v>314.66219999999998</v>
      </c>
      <c r="L255" s="214">
        <v>13984.986666666666</v>
      </c>
      <c r="M255" s="214">
        <v>216.20211199999997</v>
      </c>
      <c r="N255" s="214">
        <v>874.06166666666661</v>
      </c>
    </row>
    <row r="256" spans="1:14" x14ac:dyDescent="0.25">
      <c r="A256" s="219"/>
      <c r="B256" s="213"/>
      <c r="C256" s="213" t="s">
        <v>351</v>
      </c>
      <c r="D256" s="222" t="s">
        <v>1115</v>
      </c>
      <c r="E256" s="222" t="s">
        <v>1781</v>
      </c>
      <c r="F256" s="213" t="s">
        <v>1493</v>
      </c>
      <c r="G256" s="213" t="s">
        <v>1024</v>
      </c>
      <c r="H256" s="214">
        <v>10488.74</v>
      </c>
      <c r="I256" s="214">
        <v>922.1</v>
      </c>
      <c r="J256" s="214">
        <v>0</v>
      </c>
      <c r="K256" s="214">
        <v>314.66219999999998</v>
      </c>
      <c r="L256" s="214">
        <v>13984.986666666666</v>
      </c>
      <c r="M256" s="214">
        <v>216.20211199999997</v>
      </c>
      <c r="N256" s="214">
        <v>874.06166666666661</v>
      </c>
    </row>
    <row r="257" spans="1:14" x14ac:dyDescent="0.25">
      <c r="A257" s="213"/>
      <c r="B257" s="213"/>
      <c r="C257" s="213" t="s">
        <v>351</v>
      </c>
      <c r="D257" s="213" t="s">
        <v>1782</v>
      </c>
      <c r="E257" s="213" t="s">
        <v>1783</v>
      </c>
      <c r="F257" s="213" t="s">
        <v>1784</v>
      </c>
      <c r="G257" s="213" t="s">
        <v>1027</v>
      </c>
      <c r="H257" s="214">
        <v>7767.9</v>
      </c>
      <c r="I257" s="214">
        <v>574.86</v>
      </c>
      <c r="J257" s="214">
        <v>0</v>
      </c>
      <c r="K257" s="214">
        <v>233.03699999999998</v>
      </c>
      <c r="L257" s="214">
        <v>10357.200000000001</v>
      </c>
      <c r="M257" s="214">
        <v>146.548608</v>
      </c>
      <c r="N257" s="214">
        <v>647.32500000000005</v>
      </c>
    </row>
    <row r="258" spans="1:14" ht="25.5" x14ac:dyDescent="0.25">
      <c r="A258" s="213"/>
      <c r="B258" s="213"/>
      <c r="C258" s="213" t="s">
        <v>351</v>
      </c>
      <c r="D258" s="222" t="s">
        <v>1785</v>
      </c>
      <c r="E258" s="222" t="s">
        <v>1786</v>
      </c>
      <c r="F258" s="222" t="s">
        <v>1787</v>
      </c>
      <c r="G258" s="213" t="s">
        <v>1021</v>
      </c>
      <c r="H258" s="214">
        <v>13241.74</v>
      </c>
      <c r="I258" s="214">
        <v>1406.36</v>
      </c>
      <c r="J258" s="214">
        <v>0</v>
      </c>
      <c r="K258" s="214">
        <v>397.25219999999996</v>
      </c>
      <c r="L258" s="214">
        <v>17655.653333333332</v>
      </c>
      <c r="M258" s="214">
        <v>286.67891199999991</v>
      </c>
      <c r="N258" s="214">
        <v>1103.4783333333332</v>
      </c>
    </row>
    <row r="259" spans="1:14" x14ac:dyDescent="0.25">
      <c r="A259" s="213"/>
      <c r="B259" s="213"/>
      <c r="C259" s="213" t="s">
        <v>351</v>
      </c>
      <c r="D259" s="213" t="s">
        <v>1785</v>
      </c>
      <c r="E259" s="213" t="s">
        <v>1786</v>
      </c>
      <c r="F259" s="213" t="s">
        <v>1788</v>
      </c>
      <c r="G259" s="213" t="s">
        <v>1024</v>
      </c>
      <c r="H259" s="214">
        <v>10488.74</v>
      </c>
      <c r="I259" s="214">
        <v>922.1</v>
      </c>
      <c r="J259" s="214">
        <v>0</v>
      </c>
      <c r="K259" s="214">
        <v>314.66219999999998</v>
      </c>
      <c r="L259" s="214">
        <v>13984.986666666666</v>
      </c>
      <c r="M259" s="214">
        <v>216.20211199999997</v>
      </c>
      <c r="N259" s="214">
        <v>874.06166666666661</v>
      </c>
    </row>
    <row r="260" spans="1:14" x14ac:dyDescent="0.25">
      <c r="A260" s="213"/>
      <c r="B260" s="213"/>
      <c r="C260" s="213" t="s">
        <v>351</v>
      </c>
      <c r="D260" s="213" t="s">
        <v>1152</v>
      </c>
      <c r="E260" s="213" t="s">
        <v>1789</v>
      </c>
      <c r="F260" s="213" t="s">
        <v>1790</v>
      </c>
      <c r="G260" s="215" t="s">
        <v>1024</v>
      </c>
      <c r="H260" s="214">
        <v>10488.74</v>
      </c>
      <c r="I260" s="214">
        <v>922.1</v>
      </c>
      <c r="J260" s="214">
        <v>0</v>
      </c>
      <c r="K260" s="214">
        <v>314.66219999999998</v>
      </c>
      <c r="L260" s="214">
        <v>13984.986666666666</v>
      </c>
      <c r="M260" s="214">
        <v>216.20211199999997</v>
      </c>
      <c r="N260" s="214">
        <v>874.06166666666661</v>
      </c>
    </row>
    <row r="261" spans="1:14" x14ac:dyDescent="0.25">
      <c r="A261" s="213"/>
      <c r="B261" s="213"/>
      <c r="C261" s="213" t="s">
        <v>351</v>
      </c>
      <c r="D261" s="213" t="s">
        <v>1193</v>
      </c>
      <c r="E261" s="213" t="s">
        <v>1791</v>
      </c>
      <c r="F261" s="213" t="s">
        <v>1554</v>
      </c>
      <c r="G261" s="213" t="s">
        <v>1025</v>
      </c>
      <c r="H261" s="214">
        <v>10488.74</v>
      </c>
      <c r="I261" s="214">
        <v>922.1</v>
      </c>
      <c r="J261" s="214">
        <v>0</v>
      </c>
      <c r="K261" s="214">
        <v>314.66219999999998</v>
      </c>
      <c r="L261" s="214">
        <v>13984.986666666666</v>
      </c>
      <c r="M261" s="214">
        <v>216.20211199999997</v>
      </c>
      <c r="N261" s="214">
        <v>874.06166666666661</v>
      </c>
    </row>
    <row r="262" spans="1:14" x14ac:dyDescent="0.25">
      <c r="A262" s="213"/>
      <c r="B262" s="213"/>
      <c r="C262" s="213" t="s">
        <v>351</v>
      </c>
      <c r="D262" s="213" t="s">
        <v>1469</v>
      </c>
      <c r="E262" s="213" t="s">
        <v>1792</v>
      </c>
      <c r="F262" s="213" t="s">
        <v>1793</v>
      </c>
      <c r="G262" s="213" t="s">
        <v>1024</v>
      </c>
      <c r="H262" s="214">
        <v>10488.74</v>
      </c>
      <c r="I262" s="214">
        <v>922.1</v>
      </c>
      <c r="J262" s="214">
        <v>0</v>
      </c>
      <c r="K262" s="214">
        <v>314.66219999999998</v>
      </c>
      <c r="L262" s="214">
        <v>13984.986666666666</v>
      </c>
      <c r="M262" s="214">
        <v>216.20211199999997</v>
      </c>
      <c r="N262" s="214">
        <v>874.06166666666661</v>
      </c>
    </row>
    <row r="263" spans="1:14" x14ac:dyDescent="0.25">
      <c r="A263" s="219"/>
      <c r="B263" s="213"/>
      <c r="C263" s="213" t="s">
        <v>351</v>
      </c>
      <c r="D263" s="213" t="s">
        <v>1243</v>
      </c>
      <c r="E263" s="213" t="s">
        <v>1794</v>
      </c>
      <c r="F263" s="213" t="s">
        <v>1795</v>
      </c>
      <c r="G263" s="215" t="s">
        <v>1027</v>
      </c>
      <c r="H263" s="214">
        <v>7767.9</v>
      </c>
      <c r="I263" s="214">
        <v>574.86</v>
      </c>
      <c r="J263" s="214">
        <v>0</v>
      </c>
      <c r="K263" s="214">
        <v>233.03699999999998</v>
      </c>
      <c r="L263" s="214">
        <v>10357.200000000001</v>
      </c>
      <c r="M263" s="214">
        <v>146.548608</v>
      </c>
      <c r="N263" s="214">
        <v>647.32500000000005</v>
      </c>
    </row>
    <row r="264" spans="1:14" x14ac:dyDescent="0.25">
      <c r="A264" s="213"/>
      <c r="B264" s="213"/>
      <c r="C264" s="213" t="s">
        <v>351</v>
      </c>
      <c r="D264" s="213" t="s">
        <v>1247</v>
      </c>
      <c r="E264" s="213" t="s">
        <v>1152</v>
      </c>
      <c r="F264" s="213" t="s">
        <v>1796</v>
      </c>
      <c r="G264" s="213" t="s">
        <v>1024</v>
      </c>
      <c r="H264" s="214">
        <v>10488.74</v>
      </c>
      <c r="I264" s="214">
        <v>922.1</v>
      </c>
      <c r="J264" s="214">
        <v>0</v>
      </c>
      <c r="K264" s="214">
        <v>314.66219999999998</v>
      </c>
      <c r="L264" s="214">
        <v>13984.986666666666</v>
      </c>
      <c r="M264" s="214">
        <v>216.20211199999997</v>
      </c>
      <c r="N264" s="214">
        <v>874.06166666666661</v>
      </c>
    </row>
    <row r="265" spans="1:14" x14ac:dyDescent="0.25">
      <c r="A265" s="213"/>
      <c r="B265" s="213"/>
      <c r="C265" s="213" t="s">
        <v>351</v>
      </c>
      <c r="D265" s="213" t="s">
        <v>1303</v>
      </c>
      <c r="E265" s="213" t="s">
        <v>1797</v>
      </c>
      <c r="F265" s="213" t="s">
        <v>1798</v>
      </c>
      <c r="G265" s="213" t="s">
        <v>1024</v>
      </c>
      <c r="H265" s="214">
        <v>10488.74</v>
      </c>
      <c r="I265" s="214">
        <v>922.1</v>
      </c>
      <c r="J265" s="214">
        <v>0</v>
      </c>
      <c r="K265" s="214">
        <v>314.66219999999998</v>
      </c>
      <c r="L265" s="214">
        <v>13984.986666666666</v>
      </c>
      <c r="M265" s="214">
        <v>216.20211199999997</v>
      </c>
      <c r="N265" s="214">
        <v>874.06166666666661</v>
      </c>
    </row>
    <row r="266" spans="1:14" x14ac:dyDescent="0.25">
      <c r="A266" s="213"/>
      <c r="B266" s="213"/>
      <c r="C266" s="213" t="s">
        <v>351</v>
      </c>
      <c r="D266" s="213" t="s">
        <v>1303</v>
      </c>
      <c r="E266" s="213" t="s">
        <v>1797</v>
      </c>
      <c r="F266" s="213" t="s">
        <v>1799</v>
      </c>
      <c r="G266" s="213" t="s">
        <v>1024</v>
      </c>
      <c r="H266" s="214">
        <v>10488.74</v>
      </c>
      <c r="I266" s="214">
        <v>922.1</v>
      </c>
      <c r="J266" s="214">
        <v>0</v>
      </c>
      <c r="K266" s="214">
        <v>314.66219999999998</v>
      </c>
      <c r="L266" s="214">
        <v>13984.986666666666</v>
      </c>
      <c r="M266" s="214">
        <v>216.20211199999997</v>
      </c>
      <c r="N266" s="214">
        <v>874.06166666666661</v>
      </c>
    </row>
    <row r="267" spans="1:14" x14ac:dyDescent="0.25">
      <c r="A267" s="213"/>
      <c r="B267" s="218"/>
      <c r="C267" s="213" t="s">
        <v>351</v>
      </c>
      <c r="D267" s="213" t="s">
        <v>1522</v>
      </c>
      <c r="E267" s="213" t="s">
        <v>1800</v>
      </c>
      <c r="F267" s="213" t="s">
        <v>1801</v>
      </c>
      <c r="G267" s="213" t="s">
        <v>1023</v>
      </c>
      <c r="H267" s="214">
        <v>12007.46</v>
      </c>
      <c r="I267" s="214">
        <v>1183.8399999999999</v>
      </c>
      <c r="J267" s="214">
        <v>0</v>
      </c>
      <c r="K267" s="214">
        <v>360.22379999999998</v>
      </c>
      <c r="L267" s="214">
        <v>16009.946666666665</v>
      </c>
      <c r="M267" s="214">
        <v>255.08134399999997</v>
      </c>
      <c r="N267" s="214">
        <v>1000.6216666666666</v>
      </c>
    </row>
    <row r="268" spans="1:14" x14ac:dyDescent="0.25">
      <c r="A268" s="213"/>
      <c r="B268" s="218"/>
      <c r="C268" s="213" t="s">
        <v>351</v>
      </c>
      <c r="D268" s="213" t="s">
        <v>1802</v>
      </c>
      <c r="E268" s="213" t="s">
        <v>1080</v>
      </c>
      <c r="F268" s="213" t="s">
        <v>1748</v>
      </c>
      <c r="G268" s="213" t="s">
        <v>1024</v>
      </c>
      <c r="H268" s="214">
        <v>10488.74</v>
      </c>
      <c r="I268" s="214">
        <v>922.1</v>
      </c>
      <c r="J268" s="214">
        <v>0</v>
      </c>
      <c r="K268" s="214">
        <v>314.66219999999998</v>
      </c>
      <c r="L268" s="214">
        <v>13984.986666666666</v>
      </c>
      <c r="M268" s="214">
        <v>216.20211199999997</v>
      </c>
      <c r="N268" s="214">
        <v>874.06166666666661</v>
      </c>
    </row>
    <row r="269" spans="1:14" x14ac:dyDescent="0.25">
      <c r="A269" s="213"/>
      <c r="B269" s="218"/>
      <c r="C269" s="213" t="s">
        <v>351</v>
      </c>
      <c r="D269" s="213" t="s">
        <v>1080</v>
      </c>
      <c r="E269" s="213" t="s">
        <v>1085</v>
      </c>
      <c r="F269" s="213" t="s">
        <v>1803</v>
      </c>
      <c r="G269" s="213" t="s">
        <v>1024</v>
      </c>
      <c r="H269" s="214">
        <v>10488.74</v>
      </c>
      <c r="I269" s="214">
        <v>922.1</v>
      </c>
      <c r="J269" s="214">
        <v>0</v>
      </c>
      <c r="K269" s="214">
        <v>314.66219999999998</v>
      </c>
      <c r="L269" s="214">
        <v>13984.986666666666</v>
      </c>
      <c r="M269" s="214">
        <v>216.20211199999997</v>
      </c>
      <c r="N269" s="214">
        <v>874.06166666666661</v>
      </c>
    </row>
    <row r="270" spans="1:14" x14ac:dyDescent="0.25">
      <c r="A270" s="216"/>
      <c r="B270" s="216"/>
      <c r="C270" s="213" t="s">
        <v>351</v>
      </c>
      <c r="D270" s="213" t="s">
        <v>1087</v>
      </c>
      <c r="E270" s="213" t="s">
        <v>1087</v>
      </c>
      <c r="F270" s="213" t="s">
        <v>1087</v>
      </c>
      <c r="G270" s="213" t="s">
        <v>1024</v>
      </c>
      <c r="H270" s="214">
        <v>10488.74</v>
      </c>
      <c r="I270" s="214">
        <v>922.1</v>
      </c>
      <c r="J270" s="214">
        <v>0</v>
      </c>
      <c r="K270" s="214">
        <v>314.66219999999998</v>
      </c>
      <c r="L270" s="214">
        <v>13984.986666666666</v>
      </c>
      <c r="M270" s="214">
        <v>216.20211199999997</v>
      </c>
      <c r="N270" s="214">
        <v>874.06166666666661</v>
      </c>
    </row>
    <row r="271" spans="1:14" x14ac:dyDescent="0.25">
      <c r="A271" s="213"/>
      <c r="B271" s="213"/>
      <c r="C271" s="213" t="s">
        <v>351</v>
      </c>
      <c r="D271" s="213" t="s">
        <v>1087</v>
      </c>
      <c r="E271" s="213" t="s">
        <v>1087</v>
      </c>
      <c r="F271" s="213" t="s">
        <v>1087</v>
      </c>
      <c r="G271" s="213" t="s">
        <v>1024</v>
      </c>
      <c r="H271" s="214">
        <v>10488.74</v>
      </c>
      <c r="I271" s="214">
        <v>922.1</v>
      </c>
      <c r="J271" s="214">
        <v>0</v>
      </c>
      <c r="K271" s="214">
        <v>314.66219999999998</v>
      </c>
      <c r="L271" s="214">
        <v>13984.986666666666</v>
      </c>
      <c r="M271" s="214">
        <v>216.20211199999997</v>
      </c>
      <c r="N271" s="214">
        <v>874.06166666666661</v>
      </c>
    </row>
    <row r="272" spans="1:14" x14ac:dyDescent="0.25">
      <c r="A272" s="213"/>
      <c r="B272" s="213"/>
      <c r="C272" s="213" t="s">
        <v>351</v>
      </c>
      <c r="D272" s="213" t="s">
        <v>1087</v>
      </c>
      <c r="E272" s="213" t="s">
        <v>1087</v>
      </c>
      <c r="F272" s="213" t="s">
        <v>1087</v>
      </c>
      <c r="G272" s="213" t="s">
        <v>1024</v>
      </c>
      <c r="H272" s="214">
        <v>10488.74</v>
      </c>
      <c r="I272" s="214">
        <v>922.1</v>
      </c>
      <c r="J272" s="214">
        <v>0</v>
      </c>
      <c r="K272" s="214">
        <v>314.66219999999998</v>
      </c>
      <c r="L272" s="214">
        <v>13984.986666666666</v>
      </c>
      <c r="M272" s="214">
        <v>216.20211199999997</v>
      </c>
      <c r="N272" s="214">
        <v>874.06166666666661</v>
      </c>
    </row>
    <row r="273" spans="1:14" x14ac:dyDescent="0.25">
      <c r="A273" s="216"/>
      <c r="B273" s="216"/>
      <c r="C273" s="216"/>
      <c r="D273" s="216"/>
      <c r="E273" s="216"/>
      <c r="F273" s="216"/>
      <c r="G273" s="216"/>
      <c r="H273" s="217">
        <v>524217.93999999983</v>
      </c>
      <c r="I273" s="217">
        <v>47538.459999999955</v>
      </c>
      <c r="J273" s="217">
        <v>290.7</v>
      </c>
      <c r="K273" s="217">
        <v>15726.53820000001</v>
      </c>
      <c r="L273" s="217">
        <v>698957.25333333388</v>
      </c>
      <c r="M273" s="217">
        <v>12072.658016000009</v>
      </c>
      <c r="N273" s="217">
        <v>43684.828333333367</v>
      </c>
    </row>
    <row r="274" spans="1:14" ht="25.5" x14ac:dyDescent="0.25">
      <c r="A274" s="210" t="s">
        <v>1041</v>
      </c>
      <c r="B274" s="210" t="s">
        <v>1042</v>
      </c>
      <c r="C274" s="210" t="s">
        <v>1043</v>
      </c>
      <c r="D274" s="210" t="s">
        <v>1044</v>
      </c>
      <c r="E274" s="210" t="s">
        <v>1045</v>
      </c>
      <c r="F274" s="210" t="s">
        <v>1046</v>
      </c>
      <c r="G274" s="210" t="s">
        <v>946</v>
      </c>
      <c r="H274" s="211" t="s">
        <v>1047</v>
      </c>
      <c r="I274" s="211" t="s">
        <v>1048</v>
      </c>
      <c r="J274" s="211" t="s">
        <v>1049</v>
      </c>
      <c r="K274" s="211" t="s">
        <v>1050</v>
      </c>
      <c r="L274" s="211" t="s">
        <v>1051</v>
      </c>
      <c r="M274" s="211" t="s">
        <v>1052</v>
      </c>
      <c r="N274" s="211" t="s">
        <v>1053</v>
      </c>
    </row>
    <row r="275" spans="1:14" x14ac:dyDescent="0.25">
      <c r="A275" s="213" t="s">
        <v>1804</v>
      </c>
      <c r="B275" s="213" t="s">
        <v>1805</v>
      </c>
      <c r="C275" s="213" t="s">
        <v>330</v>
      </c>
      <c r="D275" s="213" t="s">
        <v>1119</v>
      </c>
      <c r="E275" s="213" t="s">
        <v>1080</v>
      </c>
      <c r="F275" s="215" t="s">
        <v>1806</v>
      </c>
      <c r="G275" s="213" t="s">
        <v>1031</v>
      </c>
      <c r="H275" s="214">
        <v>8265.84</v>
      </c>
      <c r="I275" s="214">
        <v>629.04</v>
      </c>
      <c r="J275" s="214">
        <v>0</v>
      </c>
      <c r="K275" s="214">
        <v>247.9752</v>
      </c>
      <c r="L275" s="214">
        <v>11021.12</v>
      </c>
      <c r="M275" s="214">
        <v>184.45624000000009</v>
      </c>
      <c r="N275" s="214">
        <v>688.82</v>
      </c>
    </row>
    <row r="276" spans="1:14" x14ac:dyDescent="0.25">
      <c r="A276" s="213" t="s">
        <v>1807</v>
      </c>
      <c r="B276" s="213" t="s">
        <v>1808</v>
      </c>
      <c r="C276" s="213" t="s">
        <v>330</v>
      </c>
      <c r="D276" s="213" t="s">
        <v>1173</v>
      </c>
      <c r="E276" s="213" t="s">
        <v>1184</v>
      </c>
      <c r="F276" s="213" t="s">
        <v>1612</v>
      </c>
      <c r="G276" s="213" t="s">
        <v>950</v>
      </c>
      <c r="H276" s="214">
        <v>7767.9</v>
      </c>
      <c r="I276" s="214">
        <v>574.86</v>
      </c>
      <c r="J276" s="214">
        <v>0</v>
      </c>
      <c r="K276" s="214">
        <v>233.03699999999998</v>
      </c>
      <c r="L276" s="214">
        <v>10357.200000000001</v>
      </c>
      <c r="M276" s="214">
        <v>146.548608</v>
      </c>
      <c r="N276" s="214">
        <v>647.32500000000005</v>
      </c>
    </row>
    <row r="277" spans="1:14" x14ac:dyDescent="0.25">
      <c r="A277" s="213" t="s">
        <v>1809</v>
      </c>
      <c r="B277" s="213" t="s">
        <v>1810</v>
      </c>
      <c r="C277" s="213" t="s">
        <v>330</v>
      </c>
      <c r="D277" s="213" t="s">
        <v>1811</v>
      </c>
      <c r="E277" s="213" t="s">
        <v>1090</v>
      </c>
      <c r="F277" s="213" t="s">
        <v>1812</v>
      </c>
      <c r="G277" s="213" t="s">
        <v>950</v>
      </c>
      <c r="H277" s="214">
        <v>7767.9</v>
      </c>
      <c r="I277" s="214">
        <v>574.86</v>
      </c>
      <c r="J277" s="214">
        <v>0</v>
      </c>
      <c r="K277" s="214">
        <v>233.03699999999998</v>
      </c>
      <c r="L277" s="214">
        <v>10357.200000000001</v>
      </c>
      <c r="M277" s="214">
        <v>146.548608</v>
      </c>
      <c r="N277" s="214">
        <v>647.32500000000005</v>
      </c>
    </row>
    <row r="278" spans="1:14" x14ac:dyDescent="0.25">
      <c r="A278" s="213" t="s">
        <v>1813</v>
      </c>
      <c r="B278" s="213" t="s">
        <v>1814</v>
      </c>
      <c r="C278" s="213" t="s">
        <v>330</v>
      </c>
      <c r="D278" s="213" t="s">
        <v>1080</v>
      </c>
      <c r="E278" s="213" t="s">
        <v>1815</v>
      </c>
      <c r="F278" s="213" t="s">
        <v>1816</v>
      </c>
      <c r="G278" s="213" t="s">
        <v>1032</v>
      </c>
      <c r="H278" s="214">
        <v>5186.1000000000004</v>
      </c>
      <c r="I278" s="214">
        <v>303.5</v>
      </c>
      <c r="J278" s="214">
        <v>320.7</v>
      </c>
      <c r="K278" s="214">
        <v>155.583</v>
      </c>
      <c r="L278" s="214">
        <v>6914.8</v>
      </c>
      <c r="M278" s="214">
        <v>80.454527999999996</v>
      </c>
      <c r="N278" s="214">
        <v>432.17500000000001</v>
      </c>
    </row>
    <row r="279" spans="1:14" x14ac:dyDescent="0.25">
      <c r="A279" s="213" t="s">
        <v>1817</v>
      </c>
      <c r="B279" s="213" t="s">
        <v>1818</v>
      </c>
      <c r="C279" s="213" t="s">
        <v>330</v>
      </c>
      <c r="D279" s="213" t="s">
        <v>1819</v>
      </c>
      <c r="E279" s="213" t="s">
        <v>1533</v>
      </c>
      <c r="F279" s="213" t="s">
        <v>1820</v>
      </c>
      <c r="G279" s="213" t="s">
        <v>1032</v>
      </c>
      <c r="H279" s="214">
        <v>8265.84</v>
      </c>
      <c r="I279" s="214">
        <v>629.04</v>
      </c>
      <c r="J279" s="214">
        <v>0</v>
      </c>
      <c r="K279" s="214">
        <v>247.9752</v>
      </c>
      <c r="L279" s="214">
        <v>11021.12</v>
      </c>
      <c r="M279" s="214">
        <v>184.45624000000009</v>
      </c>
      <c r="N279" s="214">
        <v>688.82</v>
      </c>
    </row>
    <row r="280" spans="1:14" x14ac:dyDescent="0.25">
      <c r="A280" s="213" t="s">
        <v>1821</v>
      </c>
      <c r="B280" s="213" t="s">
        <v>1822</v>
      </c>
      <c r="C280" s="213" t="s">
        <v>330</v>
      </c>
      <c r="D280" s="213" t="s">
        <v>1332</v>
      </c>
      <c r="E280" s="213" t="s">
        <v>1091</v>
      </c>
      <c r="F280" s="213" t="s">
        <v>1124</v>
      </c>
      <c r="G280" s="213" t="s">
        <v>951</v>
      </c>
      <c r="H280" s="214">
        <v>7767.9</v>
      </c>
      <c r="I280" s="214">
        <v>574.86</v>
      </c>
      <c r="J280" s="214">
        <v>0</v>
      </c>
      <c r="K280" s="214">
        <v>233.03699999999998</v>
      </c>
      <c r="L280" s="214">
        <v>10357.200000000001</v>
      </c>
      <c r="M280" s="214">
        <v>146.548608</v>
      </c>
      <c r="N280" s="214">
        <v>647.32500000000005</v>
      </c>
    </row>
    <row r="281" spans="1:14" x14ac:dyDescent="0.25">
      <c r="A281" s="213" t="s">
        <v>1823</v>
      </c>
      <c r="B281" s="213" t="s">
        <v>1824</v>
      </c>
      <c r="C281" s="213" t="s">
        <v>330</v>
      </c>
      <c r="D281" s="213" t="s">
        <v>1315</v>
      </c>
      <c r="E281" s="213" t="s">
        <v>1825</v>
      </c>
      <c r="F281" s="215" t="s">
        <v>1826</v>
      </c>
      <c r="G281" s="213" t="s">
        <v>1827</v>
      </c>
      <c r="H281" s="214">
        <v>42235.3</v>
      </c>
      <c r="I281" s="214">
        <v>7952.84</v>
      </c>
      <c r="J281" s="214">
        <v>0</v>
      </c>
      <c r="K281" s="214">
        <v>1267.059</v>
      </c>
      <c r="L281" s="214">
        <v>56313.733333333337</v>
      </c>
      <c r="M281" s="214">
        <v>3083.1834933333339</v>
      </c>
      <c r="N281" s="214">
        <v>3519.6083333333336</v>
      </c>
    </row>
    <row r="282" spans="1:14" x14ac:dyDescent="0.25">
      <c r="A282" s="213" t="s">
        <v>1828</v>
      </c>
      <c r="B282" s="213" t="s">
        <v>1829</v>
      </c>
      <c r="C282" s="213" t="s">
        <v>330</v>
      </c>
      <c r="D282" s="213" t="s">
        <v>1315</v>
      </c>
      <c r="E282" s="213" t="s">
        <v>1110</v>
      </c>
      <c r="F282" s="215" t="s">
        <v>1830</v>
      </c>
      <c r="G282" s="213" t="s">
        <v>1831</v>
      </c>
      <c r="H282" s="214">
        <v>10279.879999999999</v>
      </c>
      <c r="I282" s="214">
        <v>888.68</v>
      </c>
      <c r="J282" s="214">
        <v>0</v>
      </c>
      <c r="K282" s="214">
        <v>308.39639999999997</v>
      </c>
      <c r="L282" s="214">
        <v>13706.506666666666</v>
      </c>
      <c r="M282" s="214">
        <v>356.32098666666673</v>
      </c>
      <c r="N282" s="214">
        <v>856.65666666666664</v>
      </c>
    </row>
    <row r="283" spans="1:14" x14ac:dyDescent="0.25">
      <c r="A283" s="213"/>
      <c r="B283" s="213"/>
      <c r="C283" s="213" t="s">
        <v>330</v>
      </c>
      <c r="D283" s="213" t="s">
        <v>1087</v>
      </c>
      <c r="E283" s="213" t="s">
        <v>1087</v>
      </c>
      <c r="F283" s="213" t="s">
        <v>1087</v>
      </c>
      <c r="G283" s="213" t="s">
        <v>1087</v>
      </c>
      <c r="H283" s="214">
        <v>5186.1000000000004</v>
      </c>
      <c r="I283" s="214">
        <v>303.5</v>
      </c>
      <c r="J283" s="214">
        <v>320.7</v>
      </c>
      <c r="K283" s="214">
        <v>155.583</v>
      </c>
      <c r="L283" s="214">
        <v>6914.8</v>
      </c>
      <c r="M283" s="214">
        <v>80.454527999999996</v>
      </c>
      <c r="N283" s="214">
        <v>432.17500000000001</v>
      </c>
    </row>
    <row r="284" spans="1:14" x14ac:dyDescent="0.25">
      <c r="A284" s="216"/>
      <c r="B284" s="216"/>
      <c r="C284" s="216"/>
      <c r="D284" s="216"/>
      <c r="E284" s="216"/>
      <c r="F284" s="216"/>
      <c r="G284" s="216"/>
      <c r="H284" s="217">
        <v>102722.76000000001</v>
      </c>
      <c r="I284" s="217">
        <v>12431.18</v>
      </c>
      <c r="J284" s="217">
        <v>641.4</v>
      </c>
      <c r="K284" s="217">
        <v>3081.6828</v>
      </c>
      <c r="L284" s="217">
        <v>136963.68</v>
      </c>
      <c r="M284" s="217">
        <v>4408.9718400000011</v>
      </c>
      <c r="N284" s="217">
        <v>8560.23</v>
      </c>
    </row>
    <row r="285" spans="1:14" ht="25.5" x14ac:dyDescent="0.25">
      <c r="A285" s="210" t="s">
        <v>1041</v>
      </c>
      <c r="B285" s="210" t="s">
        <v>1042</v>
      </c>
      <c r="C285" s="210" t="s">
        <v>1043</v>
      </c>
      <c r="D285" s="210" t="s">
        <v>1044</v>
      </c>
      <c r="E285" s="210" t="s">
        <v>1045</v>
      </c>
      <c r="F285" s="210" t="s">
        <v>1046</v>
      </c>
      <c r="G285" s="210" t="s">
        <v>946</v>
      </c>
      <c r="H285" s="211" t="s">
        <v>1047</v>
      </c>
      <c r="I285" s="211" t="s">
        <v>1048</v>
      </c>
      <c r="J285" s="211" t="s">
        <v>1049</v>
      </c>
      <c r="K285" s="211" t="s">
        <v>1050</v>
      </c>
      <c r="L285" s="211" t="s">
        <v>1051</v>
      </c>
      <c r="M285" s="211" t="s">
        <v>1052</v>
      </c>
      <c r="N285" s="211" t="s">
        <v>1053</v>
      </c>
    </row>
    <row r="286" spans="1:14" x14ac:dyDescent="0.25">
      <c r="A286" s="213" t="s">
        <v>1832</v>
      </c>
      <c r="B286" s="213" t="s">
        <v>1833</v>
      </c>
      <c r="C286" s="213" t="s">
        <v>332</v>
      </c>
      <c r="D286" s="213" t="s">
        <v>1192</v>
      </c>
      <c r="E286" s="213" t="s">
        <v>1220</v>
      </c>
      <c r="F286" s="215" t="s">
        <v>1554</v>
      </c>
      <c r="G286" s="213" t="s">
        <v>1040</v>
      </c>
      <c r="H286" s="214">
        <v>7121.58</v>
      </c>
      <c r="I286" s="214">
        <v>504.54</v>
      </c>
      <c r="J286" s="214">
        <v>214.8</v>
      </c>
      <c r="K286" s="214">
        <v>213.64739999999998</v>
      </c>
      <c r="L286" s="214">
        <v>9495.44</v>
      </c>
      <c r="M286" s="214">
        <v>130.002816</v>
      </c>
      <c r="N286" s="214">
        <v>593.46500000000003</v>
      </c>
    </row>
    <row r="287" spans="1:14" x14ac:dyDescent="0.25">
      <c r="A287" s="213" t="s">
        <v>1834</v>
      </c>
      <c r="B287" s="213" t="s">
        <v>1835</v>
      </c>
      <c r="C287" s="213" t="s">
        <v>332</v>
      </c>
      <c r="D287" s="213" t="s">
        <v>1143</v>
      </c>
      <c r="E287" s="213" t="s">
        <v>1165</v>
      </c>
      <c r="F287" s="213" t="s">
        <v>1836</v>
      </c>
      <c r="G287" s="213" t="s">
        <v>1034</v>
      </c>
      <c r="H287" s="214">
        <v>14959.78</v>
      </c>
      <c r="I287" s="214">
        <v>1773.3</v>
      </c>
      <c r="J287" s="214">
        <v>0</v>
      </c>
      <c r="K287" s="214">
        <v>448.79340000000002</v>
      </c>
      <c r="L287" s="214">
        <v>19946.373333333333</v>
      </c>
      <c r="M287" s="214">
        <v>755.67245333333324</v>
      </c>
      <c r="N287" s="214">
        <v>1246.6483333333333</v>
      </c>
    </row>
    <row r="288" spans="1:14" x14ac:dyDescent="0.25">
      <c r="A288" s="213" t="s">
        <v>1837</v>
      </c>
      <c r="B288" s="213" t="s">
        <v>1838</v>
      </c>
      <c r="C288" s="213" t="s">
        <v>332</v>
      </c>
      <c r="D288" s="213" t="s">
        <v>1225</v>
      </c>
      <c r="E288" s="213" t="s">
        <v>1100</v>
      </c>
      <c r="F288" s="215" t="s">
        <v>1839</v>
      </c>
      <c r="G288" s="213" t="s">
        <v>1035</v>
      </c>
      <c r="H288" s="214">
        <v>14959.78</v>
      </c>
      <c r="I288" s="214">
        <v>1773.3</v>
      </c>
      <c r="J288" s="214">
        <v>0</v>
      </c>
      <c r="K288" s="214">
        <v>448.79340000000002</v>
      </c>
      <c r="L288" s="214">
        <v>19946.373333333333</v>
      </c>
      <c r="M288" s="214">
        <v>755.67245333333324</v>
      </c>
      <c r="N288" s="214">
        <v>1246.6483333333333</v>
      </c>
    </row>
    <row r="289" spans="1:14" x14ac:dyDescent="0.25">
      <c r="A289" s="213" t="s">
        <v>1840</v>
      </c>
      <c r="B289" s="213" t="s">
        <v>1841</v>
      </c>
      <c r="C289" s="213" t="s">
        <v>332</v>
      </c>
      <c r="D289" s="213" t="s">
        <v>1430</v>
      </c>
      <c r="E289" s="213" t="s">
        <v>1220</v>
      </c>
      <c r="F289" s="213" t="s">
        <v>1842</v>
      </c>
      <c r="G289" s="215" t="s">
        <v>1037</v>
      </c>
      <c r="H289" s="214">
        <v>10363.26</v>
      </c>
      <c r="I289" s="214">
        <v>902.02</v>
      </c>
      <c r="J289" s="214">
        <v>0</v>
      </c>
      <c r="K289" s="214">
        <v>310.89780000000002</v>
      </c>
      <c r="L289" s="214">
        <v>13817.68</v>
      </c>
      <c r="M289" s="214">
        <v>363.43607999999995</v>
      </c>
      <c r="N289" s="214">
        <v>863.60500000000002</v>
      </c>
    </row>
    <row r="290" spans="1:14" x14ac:dyDescent="0.25">
      <c r="A290" s="213" t="s">
        <v>1843</v>
      </c>
      <c r="B290" s="213" t="s">
        <v>1844</v>
      </c>
      <c r="C290" s="213" t="s">
        <v>332</v>
      </c>
      <c r="D290" s="213" t="s">
        <v>1071</v>
      </c>
      <c r="E290" s="213" t="s">
        <v>1091</v>
      </c>
      <c r="F290" s="213" t="s">
        <v>1845</v>
      </c>
      <c r="G290" s="213" t="s">
        <v>1033</v>
      </c>
      <c r="H290" s="214">
        <v>35549.5</v>
      </c>
      <c r="I290" s="214">
        <v>6363.66</v>
      </c>
      <c r="J290" s="214">
        <v>0</v>
      </c>
      <c r="K290" s="214">
        <v>1066.4849999999999</v>
      </c>
      <c r="L290" s="214">
        <v>47399.333333333336</v>
      </c>
      <c r="M290" s="214">
        <v>2512.6618933333339</v>
      </c>
      <c r="N290" s="214">
        <v>2962.4583333333335</v>
      </c>
    </row>
    <row r="291" spans="1:14" x14ac:dyDescent="0.25">
      <c r="A291" s="213" t="s">
        <v>1846</v>
      </c>
      <c r="B291" s="213" t="s">
        <v>1847</v>
      </c>
      <c r="C291" s="213" t="s">
        <v>332</v>
      </c>
      <c r="D291" s="213" t="s">
        <v>1173</v>
      </c>
      <c r="E291" s="213" t="s">
        <v>1607</v>
      </c>
      <c r="F291" s="213" t="s">
        <v>1738</v>
      </c>
      <c r="G291" s="213" t="s">
        <v>1039</v>
      </c>
      <c r="H291" s="214">
        <v>7767.9</v>
      </c>
      <c r="I291" s="214">
        <v>574.86</v>
      </c>
      <c r="J291" s="214">
        <v>0</v>
      </c>
      <c r="K291" s="214">
        <v>233.03699999999998</v>
      </c>
      <c r="L291" s="214">
        <v>10357.200000000001</v>
      </c>
      <c r="M291" s="214">
        <v>146.548608</v>
      </c>
      <c r="N291" s="214">
        <v>647.32500000000005</v>
      </c>
    </row>
    <row r="292" spans="1:14" x14ac:dyDescent="0.25">
      <c r="A292" s="213" t="s">
        <v>1848</v>
      </c>
      <c r="B292" s="213" t="s">
        <v>1849</v>
      </c>
      <c r="C292" s="213" t="s">
        <v>332</v>
      </c>
      <c r="D292" s="213" t="s">
        <v>1080</v>
      </c>
      <c r="E292" s="213" t="s">
        <v>1056</v>
      </c>
      <c r="F292" s="213" t="s">
        <v>1101</v>
      </c>
      <c r="G292" s="213" t="s">
        <v>1038</v>
      </c>
      <c r="H292" s="214">
        <v>9297.7199999999993</v>
      </c>
      <c r="I292" s="214">
        <v>741.3</v>
      </c>
      <c r="J292" s="214">
        <v>0</v>
      </c>
      <c r="K292" s="214">
        <v>278.93159999999995</v>
      </c>
      <c r="L292" s="214">
        <v>12396.96</v>
      </c>
      <c r="M292" s="214">
        <v>272.50999999999988</v>
      </c>
      <c r="N292" s="214">
        <v>774.81</v>
      </c>
    </row>
    <row r="293" spans="1:14" x14ac:dyDescent="0.25">
      <c r="A293" s="213"/>
      <c r="B293" s="213"/>
      <c r="C293" s="213" t="s">
        <v>332</v>
      </c>
      <c r="D293" s="213" t="s">
        <v>1087</v>
      </c>
      <c r="E293" s="213" t="s">
        <v>1087</v>
      </c>
      <c r="F293" s="213" t="s">
        <v>1087</v>
      </c>
      <c r="G293" s="213" t="s">
        <v>1850</v>
      </c>
      <c r="H293" s="214">
        <v>17876.3</v>
      </c>
      <c r="I293" s="214">
        <v>1275.5999999999999</v>
      </c>
      <c r="J293" s="214">
        <v>0</v>
      </c>
      <c r="K293" s="214">
        <v>536.28899999999999</v>
      </c>
      <c r="L293" s="214">
        <v>23835.066666666666</v>
      </c>
      <c r="M293" s="214">
        <v>1004.5488266666665</v>
      </c>
      <c r="N293" s="214">
        <v>1489.6916666666666</v>
      </c>
    </row>
    <row r="294" spans="1:14" x14ac:dyDescent="0.25">
      <c r="A294" s="213"/>
      <c r="B294" s="213"/>
      <c r="C294" s="213" t="s">
        <v>332</v>
      </c>
      <c r="D294" s="213" t="s">
        <v>1087</v>
      </c>
      <c r="E294" s="213" t="s">
        <v>1087</v>
      </c>
      <c r="F294" s="213" t="s">
        <v>1087</v>
      </c>
      <c r="G294" s="213" t="s">
        <v>1850</v>
      </c>
      <c r="H294" s="214">
        <v>17876.3</v>
      </c>
      <c r="I294" s="214">
        <v>1275.5999999999999</v>
      </c>
      <c r="J294" s="214">
        <v>0</v>
      </c>
      <c r="K294" s="214">
        <v>536.28899999999999</v>
      </c>
      <c r="L294" s="214">
        <v>23835.066666666666</v>
      </c>
      <c r="M294" s="214">
        <v>1004.5488266666665</v>
      </c>
      <c r="N294" s="214">
        <v>1489.6916666666666</v>
      </c>
    </row>
    <row r="295" spans="1:14" x14ac:dyDescent="0.25">
      <c r="A295" s="213"/>
      <c r="B295" s="213"/>
      <c r="C295" s="213" t="s">
        <v>332</v>
      </c>
      <c r="D295" s="213" t="s">
        <v>1087</v>
      </c>
      <c r="E295" s="213" t="s">
        <v>1087</v>
      </c>
      <c r="F295" s="213" t="s">
        <v>1087</v>
      </c>
      <c r="G295" s="213" t="s">
        <v>968</v>
      </c>
      <c r="H295" s="214">
        <v>9297.7199999999993</v>
      </c>
      <c r="I295" s="214">
        <v>741.3</v>
      </c>
      <c r="J295" s="214">
        <v>0</v>
      </c>
      <c r="K295" s="214">
        <v>278.93159999999995</v>
      </c>
      <c r="L295" s="214">
        <v>12396.96</v>
      </c>
      <c r="M295" s="214">
        <v>272.50999999999988</v>
      </c>
      <c r="N295" s="214">
        <v>774.81</v>
      </c>
    </row>
    <row r="296" spans="1:14" x14ac:dyDescent="0.25">
      <c r="A296" s="216"/>
      <c r="B296" s="216"/>
      <c r="C296" s="216"/>
      <c r="D296" s="216"/>
      <c r="E296" s="216"/>
      <c r="F296" s="216"/>
      <c r="G296" s="216"/>
      <c r="H296" s="217">
        <v>145069.84</v>
      </c>
      <c r="I296" s="217">
        <v>15925.48</v>
      </c>
      <c r="J296" s="217">
        <v>214.8</v>
      </c>
      <c r="K296" s="217">
        <v>4352.0951999999988</v>
      </c>
      <c r="L296" s="217">
        <v>193426.45333333328</v>
      </c>
      <c r="M296" s="217">
        <v>7218.1119573333335</v>
      </c>
      <c r="N296" s="217">
        <v>12089.15333333333</v>
      </c>
    </row>
  </sheetData>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A1:D113"/>
  <sheetViews>
    <sheetView topLeftCell="A70" workbookViewId="0">
      <selection activeCell="A70" sqref="A1:XFD1048576"/>
    </sheetView>
  </sheetViews>
  <sheetFormatPr baseColWidth="10" defaultRowHeight="15" x14ac:dyDescent="0.25"/>
  <cols>
    <col min="1" max="1" width="27.7109375" style="212" customWidth="1"/>
    <col min="2" max="2" width="51.140625" style="212" customWidth="1"/>
    <col min="3" max="3" width="13.7109375" style="212" customWidth="1"/>
    <col min="4" max="4" width="13.5703125" style="212" customWidth="1"/>
    <col min="5" max="16384" width="11.42578125" style="212"/>
  </cols>
  <sheetData>
    <row r="1" spans="1:4" ht="21" x14ac:dyDescent="0.35">
      <c r="A1" s="376" t="s">
        <v>944</v>
      </c>
      <c r="B1" s="376"/>
      <c r="C1" s="376"/>
      <c r="D1" s="376"/>
    </row>
    <row r="3" spans="1:4" ht="31.5" x14ac:dyDescent="0.25">
      <c r="A3" s="223" t="s">
        <v>945</v>
      </c>
      <c r="B3" s="223" t="s">
        <v>946</v>
      </c>
      <c r="C3" s="224" t="s">
        <v>947</v>
      </c>
      <c r="D3" s="225" t="s">
        <v>948</v>
      </c>
    </row>
    <row r="4" spans="1:4" ht="21" customHeight="1" x14ac:dyDescent="0.25">
      <c r="A4" s="226" t="s">
        <v>356</v>
      </c>
      <c r="B4" s="226" t="s">
        <v>949</v>
      </c>
      <c r="C4" s="227">
        <v>14531.66</v>
      </c>
      <c r="D4" s="226">
        <v>1</v>
      </c>
    </row>
    <row r="5" spans="1:4" ht="21" customHeight="1" x14ac:dyDescent="0.25">
      <c r="A5" s="226" t="s">
        <v>356</v>
      </c>
      <c r="B5" s="226" t="s">
        <v>950</v>
      </c>
      <c r="C5" s="227">
        <v>7767.9</v>
      </c>
      <c r="D5" s="226">
        <v>1</v>
      </c>
    </row>
    <row r="6" spans="1:4" ht="21" customHeight="1" x14ac:dyDescent="0.25">
      <c r="A6" s="226" t="s">
        <v>356</v>
      </c>
      <c r="B6" s="226" t="s">
        <v>951</v>
      </c>
      <c r="C6" s="227">
        <v>7767.9</v>
      </c>
      <c r="D6" s="226">
        <v>1</v>
      </c>
    </row>
    <row r="7" spans="1:4" ht="21" customHeight="1" x14ac:dyDescent="0.25">
      <c r="A7" s="226" t="s">
        <v>356</v>
      </c>
      <c r="B7" s="226" t="s">
        <v>952</v>
      </c>
      <c r="C7" s="227">
        <v>6052.66</v>
      </c>
      <c r="D7" s="226">
        <v>5</v>
      </c>
    </row>
    <row r="8" spans="1:4" ht="31.5" x14ac:dyDescent="0.25">
      <c r="A8" s="223" t="s">
        <v>945</v>
      </c>
      <c r="B8" s="223" t="s">
        <v>946</v>
      </c>
      <c r="C8" s="224" t="s">
        <v>947</v>
      </c>
      <c r="D8" s="225" t="s">
        <v>948</v>
      </c>
    </row>
    <row r="9" spans="1:4" ht="20.25" customHeight="1" x14ac:dyDescent="0.25">
      <c r="A9" s="226" t="s">
        <v>335</v>
      </c>
      <c r="B9" s="226" t="s">
        <v>953</v>
      </c>
      <c r="C9" s="227">
        <v>23815.279999999999</v>
      </c>
      <c r="D9" s="226">
        <v>1</v>
      </c>
    </row>
    <row r="10" spans="1:4" ht="20.25" customHeight="1" x14ac:dyDescent="0.25">
      <c r="A10" s="226" t="s">
        <v>335</v>
      </c>
      <c r="B10" s="226" t="s">
        <v>954</v>
      </c>
      <c r="C10" s="227">
        <v>13821.26</v>
      </c>
      <c r="D10" s="226">
        <v>1</v>
      </c>
    </row>
    <row r="11" spans="1:4" ht="20.25" customHeight="1" x14ac:dyDescent="0.25">
      <c r="A11" s="226" t="s">
        <v>335</v>
      </c>
      <c r="B11" s="226" t="s">
        <v>955</v>
      </c>
      <c r="C11" s="227">
        <v>9067.06</v>
      </c>
      <c r="D11" s="226">
        <v>2</v>
      </c>
    </row>
    <row r="12" spans="1:4" ht="31.5" x14ac:dyDescent="0.25">
      <c r="A12" s="223" t="s">
        <v>945</v>
      </c>
      <c r="B12" s="223" t="s">
        <v>946</v>
      </c>
      <c r="C12" s="224" t="s">
        <v>947</v>
      </c>
      <c r="D12" s="225" t="s">
        <v>948</v>
      </c>
    </row>
    <row r="13" spans="1:4" ht="27.75" customHeight="1" x14ac:dyDescent="0.25">
      <c r="A13" s="226" t="s">
        <v>347</v>
      </c>
      <c r="B13" s="226" t="s">
        <v>956</v>
      </c>
      <c r="C13" s="227">
        <v>14531.66</v>
      </c>
      <c r="D13" s="226">
        <v>1</v>
      </c>
    </row>
    <row r="14" spans="1:4" ht="27.75" customHeight="1" x14ac:dyDescent="0.25">
      <c r="A14" s="226" t="s">
        <v>347</v>
      </c>
      <c r="B14" s="226" t="s">
        <v>957</v>
      </c>
      <c r="C14" s="227">
        <v>14531.66</v>
      </c>
      <c r="D14" s="226">
        <v>1</v>
      </c>
    </row>
    <row r="15" spans="1:4" ht="27.75" customHeight="1" x14ac:dyDescent="0.25">
      <c r="A15" s="226" t="s">
        <v>347</v>
      </c>
      <c r="B15" s="226" t="s">
        <v>958</v>
      </c>
      <c r="C15" s="227">
        <v>7767.9</v>
      </c>
      <c r="D15" s="226">
        <v>1</v>
      </c>
    </row>
    <row r="16" spans="1:4" ht="27.75" customHeight="1" x14ac:dyDescent="0.25">
      <c r="A16" s="226" t="s">
        <v>347</v>
      </c>
      <c r="B16" s="226" t="s">
        <v>959</v>
      </c>
      <c r="C16" s="227">
        <v>7623.56</v>
      </c>
      <c r="D16" s="226">
        <v>1</v>
      </c>
    </row>
    <row r="17" spans="1:4" ht="27.75" customHeight="1" x14ac:dyDescent="0.25">
      <c r="A17" s="226" t="s">
        <v>347</v>
      </c>
      <c r="B17" s="226" t="s">
        <v>960</v>
      </c>
      <c r="C17" s="227">
        <v>7623.56</v>
      </c>
      <c r="D17" s="226">
        <v>2</v>
      </c>
    </row>
    <row r="18" spans="1:4" ht="27.75" customHeight="1" x14ac:dyDescent="0.25">
      <c r="A18" s="226" t="s">
        <v>347</v>
      </c>
      <c r="B18" s="226" t="s">
        <v>960</v>
      </c>
      <c r="C18" s="227">
        <v>8265.84</v>
      </c>
      <c r="D18" s="226">
        <v>1</v>
      </c>
    </row>
    <row r="19" spans="1:4" ht="27.75" customHeight="1" x14ac:dyDescent="0.25">
      <c r="A19" s="226" t="s">
        <v>347</v>
      </c>
      <c r="B19" s="226" t="s">
        <v>961</v>
      </c>
      <c r="C19" s="227">
        <v>7767.9</v>
      </c>
      <c r="D19" s="226">
        <v>1</v>
      </c>
    </row>
    <row r="20" spans="1:4" ht="31.5" x14ac:dyDescent="0.25">
      <c r="A20" s="223" t="s">
        <v>945</v>
      </c>
      <c r="B20" s="223" t="s">
        <v>946</v>
      </c>
      <c r="C20" s="224" t="s">
        <v>947</v>
      </c>
      <c r="D20" s="225" t="s">
        <v>948</v>
      </c>
    </row>
    <row r="21" spans="1:4" ht="23.25" customHeight="1" x14ac:dyDescent="0.25">
      <c r="A21" s="226" t="s">
        <v>962</v>
      </c>
      <c r="B21" s="226" t="s">
        <v>963</v>
      </c>
      <c r="C21" s="227">
        <v>27149.38</v>
      </c>
      <c r="D21" s="226">
        <v>1</v>
      </c>
    </row>
    <row r="22" spans="1:4" ht="23.25" customHeight="1" x14ac:dyDescent="0.25">
      <c r="A22" s="226" t="s">
        <v>962</v>
      </c>
      <c r="B22" s="226" t="s">
        <v>964</v>
      </c>
      <c r="C22" s="227">
        <v>16757.28</v>
      </c>
      <c r="D22" s="226">
        <v>1</v>
      </c>
    </row>
    <row r="23" spans="1:4" ht="23.25" customHeight="1" x14ac:dyDescent="0.25">
      <c r="A23" s="226" t="s">
        <v>962</v>
      </c>
      <c r="B23" s="226" t="s">
        <v>965</v>
      </c>
      <c r="C23" s="227">
        <v>11517.12</v>
      </c>
      <c r="D23" s="226">
        <v>1</v>
      </c>
    </row>
    <row r="24" spans="1:4" ht="23.25" customHeight="1" x14ac:dyDescent="0.25">
      <c r="A24" s="226"/>
      <c r="B24" s="226" t="s">
        <v>966</v>
      </c>
      <c r="C24" s="227">
        <v>11517.12</v>
      </c>
      <c r="D24" s="226">
        <v>1</v>
      </c>
    </row>
    <row r="25" spans="1:4" ht="23.25" customHeight="1" x14ac:dyDescent="0.25">
      <c r="A25" s="226" t="s">
        <v>962</v>
      </c>
      <c r="B25" s="226" t="s">
        <v>967</v>
      </c>
      <c r="C25" s="227">
        <v>9297.7199999999993</v>
      </c>
      <c r="D25" s="226">
        <v>1</v>
      </c>
    </row>
    <row r="26" spans="1:4" ht="23.25" customHeight="1" x14ac:dyDescent="0.25">
      <c r="A26" s="226" t="s">
        <v>962</v>
      </c>
      <c r="B26" s="226" t="s">
        <v>968</v>
      </c>
      <c r="C26" s="227">
        <v>8124.98</v>
      </c>
      <c r="D26" s="226">
        <v>2</v>
      </c>
    </row>
    <row r="27" spans="1:4" ht="31.5" x14ac:dyDescent="0.25">
      <c r="A27" s="223" t="s">
        <v>945</v>
      </c>
      <c r="B27" s="223" t="s">
        <v>946</v>
      </c>
      <c r="C27" s="224" t="s">
        <v>947</v>
      </c>
      <c r="D27" s="225" t="s">
        <v>948</v>
      </c>
    </row>
    <row r="28" spans="1:4" ht="27.75" customHeight="1" x14ac:dyDescent="0.25">
      <c r="A28" s="226" t="s">
        <v>969</v>
      </c>
      <c r="B28" s="226" t="s">
        <v>970</v>
      </c>
      <c r="C28" s="227">
        <v>18287.38</v>
      </c>
      <c r="D28" s="226">
        <v>1</v>
      </c>
    </row>
    <row r="29" spans="1:4" ht="27.75" customHeight="1" x14ac:dyDescent="0.25">
      <c r="A29" s="226" t="s">
        <v>969</v>
      </c>
      <c r="B29" s="226" t="s">
        <v>971</v>
      </c>
      <c r="C29" s="227">
        <v>8265.84</v>
      </c>
      <c r="D29" s="226">
        <v>1</v>
      </c>
    </row>
    <row r="30" spans="1:4" ht="27.75" customHeight="1" x14ac:dyDescent="0.25">
      <c r="A30" s="226" t="s">
        <v>969</v>
      </c>
      <c r="B30" s="226" t="s">
        <v>951</v>
      </c>
      <c r="C30" s="227">
        <v>7767.9</v>
      </c>
      <c r="D30" s="226">
        <v>2</v>
      </c>
    </row>
    <row r="31" spans="1:4" ht="27.75" customHeight="1" x14ac:dyDescent="0.25">
      <c r="A31" s="226" t="s">
        <v>969</v>
      </c>
      <c r="B31" s="226" t="s">
        <v>972</v>
      </c>
      <c r="C31" s="227">
        <v>7767.9</v>
      </c>
      <c r="D31" s="226">
        <v>6</v>
      </c>
    </row>
    <row r="32" spans="1:4" ht="27.75" customHeight="1" x14ac:dyDescent="0.25">
      <c r="A32" s="226" t="s">
        <v>969</v>
      </c>
      <c r="B32" s="226" t="s">
        <v>973</v>
      </c>
      <c r="C32" s="227">
        <v>5186.1000000000004</v>
      </c>
      <c r="D32" s="226">
        <v>62</v>
      </c>
    </row>
    <row r="33" spans="1:4" ht="27.75" customHeight="1" x14ac:dyDescent="0.25">
      <c r="A33" s="226" t="s">
        <v>969</v>
      </c>
      <c r="B33" s="226" t="s">
        <v>974</v>
      </c>
      <c r="C33" s="227">
        <v>7827</v>
      </c>
      <c r="D33" s="226">
        <v>1</v>
      </c>
    </row>
    <row r="34" spans="1:4" ht="27.75" customHeight="1" x14ac:dyDescent="0.25">
      <c r="A34" s="226" t="s">
        <v>969</v>
      </c>
      <c r="B34" s="226" t="s">
        <v>975</v>
      </c>
      <c r="C34" s="227">
        <v>6689.34</v>
      </c>
      <c r="D34" s="226">
        <v>10</v>
      </c>
    </row>
    <row r="35" spans="1:4" ht="27.75" customHeight="1" x14ac:dyDescent="0.25">
      <c r="A35" s="226" t="s">
        <v>969</v>
      </c>
      <c r="B35" s="226" t="s">
        <v>976</v>
      </c>
      <c r="C35" s="227">
        <v>7767.9</v>
      </c>
      <c r="D35" s="226">
        <v>1</v>
      </c>
    </row>
    <row r="36" spans="1:4" ht="27.75" customHeight="1" x14ac:dyDescent="0.25">
      <c r="A36" s="226" t="s">
        <v>969</v>
      </c>
      <c r="B36" s="226" t="s">
        <v>977</v>
      </c>
      <c r="C36" s="227">
        <v>6689.34</v>
      </c>
      <c r="D36" s="226">
        <v>14</v>
      </c>
    </row>
    <row r="37" spans="1:4" ht="27.75" customHeight="1" x14ac:dyDescent="0.25">
      <c r="A37" s="226" t="s">
        <v>969</v>
      </c>
      <c r="B37" s="228" t="s">
        <v>978</v>
      </c>
      <c r="C37" s="227">
        <v>6689.34</v>
      </c>
      <c r="D37" s="226">
        <v>1</v>
      </c>
    </row>
    <row r="38" spans="1:4" ht="27.75" customHeight="1" x14ac:dyDescent="0.25">
      <c r="A38" s="226" t="s">
        <v>969</v>
      </c>
      <c r="B38" s="226" t="s">
        <v>979</v>
      </c>
      <c r="C38" s="227">
        <v>7767.9</v>
      </c>
      <c r="D38" s="226">
        <v>1</v>
      </c>
    </row>
    <row r="39" spans="1:4" ht="27.75" customHeight="1" x14ac:dyDescent="0.25">
      <c r="A39" s="226" t="s">
        <v>969</v>
      </c>
      <c r="B39" s="228" t="s">
        <v>980</v>
      </c>
      <c r="C39" s="227">
        <v>6689.34</v>
      </c>
      <c r="D39" s="226">
        <v>2</v>
      </c>
    </row>
    <row r="40" spans="1:4" ht="27.75" customHeight="1" x14ac:dyDescent="0.25">
      <c r="A40" s="226" t="s">
        <v>969</v>
      </c>
      <c r="B40" s="226" t="s">
        <v>981</v>
      </c>
      <c r="C40" s="227">
        <v>7121.58</v>
      </c>
      <c r="D40" s="226">
        <v>1</v>
      </c>
    </row>
    <row r="41" spans="1:4" ht="27.75" customHeight="1" x14ac:dyDescent="0.25">
      <c r="A41" s="226" t="s">
        <v>969</v>
      </c>
      <c r="B41" s="226" t="s">
        <v>982</v>
      </c>
      <c r="C41" s="227">
        <v>8265.84</v>
      </c>
      <c r="D41" s="226">
        <v>1</v>
      </c>
    </row>
    <row r="42" spans="1:4" ht="27.75" customHeight="1" x14ac:dyDescent="0.25">
      <c r="A42" s="226" t="s">
        <v>969</v>
      </c>
      <c r="B42" s="226" t="s">
        <v>983</v>
      </c>
      <c r="C42" s="227">
        <v>5186.1000000000004</v>
      </c>
      <c r="D42" s="226">
        <v>1</v>
      </c>
    </row>
    <row r="43" spans="1:4" ht="27.75" customHeight="1" x14ac:dyDescent="0.25">
      <c r="A43" s="226" t="s">
        <v>969</v>
      </c>
      <c r="B43" s="226" t="s">
        <v>984</v>
      </c>
      <c r="C43" s="227">
        <v>17770.28</v>
      </c>
      <c r="D43" s="226">
        <v>1</v>
      </c>
    </row>
    <row r="44" spans="1:4" ht="27.75" customHeight="1" x14ac:dyDescent="0.25">
      <c r="A44" s="226" t="s">
        <v>969</v>
      </c>
      <c r="B44" s="226" t="s">
        <v>985</v>
      </c>
      <c r="C44" s="227">
        <v>10279.879999999999</v>
      </c>
      <c r="D44" s="226">
        <v>1</v>
      </c>
    </row>
    <row r="45" spans="1:4" ht="27.75" customHeight="1" x14ac:dyDescent="0.25">
      <c r="A45" s="226" t="s">
        <v>969</v>
      </c>
      <c r="B45" s="226" t="s">
        <v>986</v>
      </c>
      <c r="C45" s="227">
        <v>5186.1000000000004</v>
      </c>
      <c r="D45" s="226">
        <v>1</v>
      </c>
    </row>
    <row r="46" spans="1:4" ht="27.75" customHeight="1" x14ac:dyDescent="0.25">
      <c r="A46" s="226" t="s">
        <v>969</v>
      </c>
      <c r="B46" s="226" t="s">
        <v>987</v>
      </c>
      <c r="C46" s="227">
        <v>7121.58</v>
      </c>
      <c r="D46" s="226">
        <v>1</v>
      </c>
    </row>
    <row r="47" spans="1:4" ht="27.75" customHeight="1" x14ac:dyDescent="0.25">
      <c r="A47" s="226" t="s">
        <v>969</v>
      </c>
      <c r="B47" s="226" t="s">
        <v>988</v>
      </c>
      <c r="C47" s="227">
        <v>13545.68</v>
      </c>
      <c r="D47" s="226">
        <v>1</v>
      </c>
    </row>
    <row r="48" spans="1:4" ht="27.75" customHeight="1" x14ac:dyDescent="0.25">
      <c r="A48" s="226" t="s">
        <v>969</v>
      </c>
      <c r="B48" s="226" t="s">
        <v>989</v>
      </c>
      <c r="C48" s="227">
        <v>6052</v>
      </c>
      <c r="D48" s="226">
        <v>1</v>
      </c>
    </row>
    <row r="49" spans="1:4" ht="31.5" x14ac:dyDescent="0.25">
      <c r="A49" s="223" t="s">
        <v>945</v>
      </c>
      <c r="B49" s="223" t="s">
        <v>946</v>
      </c>
      <c r="C49" s="224" t="s">
        <v>947</v>
      </c>
      <c r="D49" s="225" t="s">
        <v>948</v>
      </c>
    </row>
    <row r="50" spans="1:4" ht="34.5" customHeight="1" x14ac:dyDescent="0.25">
      <c r="A50" s="226" t="s">
        <v>323</v>
      </c>
      <c r="B50" s="226" t="s">
        <v>990</v>
      </c>
      <c r="C50" s="227">
        <v>58391.040000000001</v>
      </c>
      <c r="D50" s="229">
        <v>1</v>
      </c>
    </row>
    <row r="51" spans="1:4" ht="34.5" customHeight="1" x14ac:dyDescent="0.25">
      <c r="A51" s="226" t="s">
        <v>323</v>
      </c>
      <c r="B51" s="226" t="s">
        <v>991</v>
      </c>
      <c r="C51" s="227">
        <v>23815.279999999999</v>
      </c>
      <c r="D51" s="229">
        <v>1</v>
      </c>
    </row>
    <row r="52" spans="1:4" ht="34.5" customHeight="1" x14ac:dyDescent="0.25">
      <c r="A52" s="226" t="s">
        <v>323</v>
      </c>
      <c r="B52" s="226" t="s">
        <v>992</v>
      </c>
      <c r="C52" s="227">
        <v>12651.2</v>
      </c>
      <c r="D52" s="229">
        <v>1</v>
      </c>
    </row>
    <row r="53" spans="1:4" ht="34.5" customHeight="1" x14ac:dyDescent="0.25">
      <c r="A53" s="226" t="s">
        <v>323</v>
      </c>
      <c r="B53" s="226" t="s">
        <v>993</v>
      </c>
      <c r="C53" s="227">
        <v>12651.2</v>
      </c>
      <c r="D53" s="229">
        <v>2</v>
      </c>
    </row>
    <row r="54" spans="1:4" ht="34.5" customHeight="1" x14ac:dyDescent="0.25">
      <c r="A54" s="226" t="s">
        <v>323</v>
      </c>
      <c r="B54" s="226" t="s">
        <v>994</v>
      </c>
      <c r="C54" s="227">
        <v>12421.72</v>
      </c>
      <c r="D54" s="229">
        <v>1</v>
      </c>
    </row>
    <row r="55" spans="1:4" ht="34.5" customHeight="1" x14ac:dyDescent="0.25">
      <c r="A55" s="226" t="s">
        <v>323</v>
      </c>
      <c r="B55" s="226" t="s">
        <v>995</v>
      </c>
      <c r="C55" s="227">
        <v>12421.72</v>
      </c>
      <c r="D55" s="229">
        <v>1</v>
      </c>
    </row>
    <row r="56" spans="1:4" ht="34.5" customHeight="1" x14ac:dyDescent="0.25">
      <c r="A56" s="226" t="s">
        <v>323</v>
      </c>
      <c r="B56" s="226" t="s">
        <v>996</v>
      </c>
      <c r="C56" s="227">
        <v>12421.72</v>
      </c>
      <c r="D56" s="229">
        <v>1</v>
      </c>
    </row>
    <row r="57" spans="1:4" ht="34.5" customHeight="1" x14ac:dyDescent="0.25">
      <c r="A57" s="226" t="s">
        <v>323</v>
      </c>
      <c r="B57" s="226" t="s">
        <v>997</v>
      </c>
      <c r="C57" s="227">
        <v>11393.9</v>
      </c>
      <c r="D57" s="229">
        <v>2</v>
      </c>
    </row>
    <row r="58" spans="1:4" ht="34.5" customHeight="1" x14ac:dyDescent="0.25">
      <c r="A58" s="226" t="s">
        <v>323</v>
      </c>
      <c r="B58" s="226" t="s">
        <v>998</v>
      </c>
      <c r="C58" s="227">
        <v>10363.26</v>
      </c>
      <c r="D58" s="229">
        <v>1</v>
      </c>
    </row>
    <row r="59" spans="1:4" ht="34.5" customHeight="1" x14ac:dyDescent="0.25">
      <c r="A59" s="226" t="s">
        <v>323</v>
      </c>
      <c r="B59" s="226" t="s">
        <v>999</v>
      </c>
      <c r="C59" s="227">
        <v>10363.26</v>
      </c>
      <c r="D59" s="229">
        <v>1</v>
      </c>
    </row>
    <row r="60" spans="1:4" ht="34.5" customHeight="1" x14ac:dyDescent="0.25">
      <c r="A60" s="226" t="s">
        <v>323</v>
      </c>
      <c r="B60" s="226" t="s">
        <v>1000</v>
      </c>
      <c r="C60" s="227">
        <v>9297.7199999999993</v>
      </c>
      <c r="D60" s="229">
        <v>1</v>
      </c>
    </row>
    <row r="61" spans="1:4" ht="34.5" customHeight="1" x14ac:dyDescent="0.25">
      <c r="A61" s="226" t="s">
        <v>323</v>
      </c>
      <c r="B61" s="226" t="s">
        <v>1001</v>
      </c>
      <c r="C61" s="227">
        <v>9067.06</v>
      </c>
      <c r="D61" s="229">
        <v>1</v>
      </c>
    </row>
    <row r="62" spans="1:4" ht="34.5" customHeight="1" x14ac:dyDescent="0.25">
      <c r="A62" s="226" t="s">
        <v>323</v>
      </c>
      <c r="B62" s="226" t="s">
        <v>1002</v>
      </c>
      <c r="C62" s="227">
        <v>8124.98</v>
      </c>
      <c r="D62" s="229">
        <v>1</v>
      </c>
    </row>
    <row r="63" spans="1:4" ht="34.5" customHeight="1" x14ac:dyDescent="0.25">
      <c r="A63" s="226" t="s">
        <v>323</v>
      </c>
      <c r="B63" s="226" t="s">
        <v>958</v>
      </c>
      <c r="C63" s="227">
        <v>7767.9</v>
      </c>
      <c r="D63" s="229">
        <v>1</v>
      </c>
    </row>
    <row r="64" spans="1:4" ht="34.5" customHeight="1" x14ac:dyDescent="0.25">
      <c r="A64" s="226" t="s">
        <v>323</v>
      </c>
      <c r="B64" s="226" t="s">
        <v>1003</v>
      </c>
      <c r="C64" s="227">
        <v>7767.9</v>
      </c>
      <c r="D64" s="229">
        <v>1</v>
      </c>
    </row>
    <row r="65" spans="1:4" ht="34.5" customHeight="1" x14ac:dyDescent="0.25">
      <c r="A65" s="226" t="s">
        <v>323</v>
      </c>
      <c r="B65" s="226" t="s">
        <v>1004</v>
      </c>
      <c r="C65" s="227">
        <v>7623.56</v>
      </c>
      <c r="D65" s="229">
        <v>1</v>
      </c>
    </row>
    <row r="66" spans="1:4" ht="34.5" customHeight="1" x14ac:dyDescent="0.25">
      <c r="A66" s="226" t="s">
        <v>323</v>
      </c>
      <c r="B66" s="226" t="s">
        <v>1005</v>
      </c>
      <c r="C66" s="227">
        <v>7121.58</v>
      </c>
      <c r="D66" s="229">
        <v>1</v>
      </c>
    </row>
    <row r="67" spans="1:4" ht="34.5" customHeight="1" x14ac:dyDescent="0.25">
      <c r="A67" s="226" t="s">
        <v>323</v>
      </c>
      <c r="B67" s="226" t="s">
        <v>968</v>
      </c>
      <c r="C67" s="227">
        <v>6689.34</v>
      </c>
      <c r="D67" s="229">
        <v>2</v>
      </c>
    </row>
    <row r="68" spans="1:4" ht="34.5" customHeight="1" x14ac:dyDescent="0.25">
      <c r="A68" s="226" t="s">
        <v>323</v>
      </c>
      <c r="B68" s="226" t="s">
        <v>1006</v>
      </c>
      <c r="C68" s="227">
        <v>5186.1000000000004</v>
      </c>
      <c r="D68" s="229">
        <v>5</v>
      </c>
    </row>
    <row r="69" spans="1:4" ht="34.5" customHeight="1" x14ac:dyDescent="0.25">
      <c r="A69" s="226" t="s">
        <v>323</v>
      </c>
      <c r="B69" s="226" t="s">
        <v>1007</v>
      </c>
      <c r="C69" s="227">
        <v>5186.1000000000004</v>
      </c>
      <c r="D69" s="229">
        <v>1</v>
      </c>
    </row>
    <row r="70" spans="1:4" ht="34.5" customHeight="1" x14ac:dyDescent="0.25">
      <c r="A70" s="226" t="s">
        <v>323</v>
      </c>
      <c r="B70" s="226" t="s">
        <v>1008</v>
      </c>
      <c r="C70" s="227">
        <v>5186.1000000000004</v>
      </c>
      <c r="D70" s="229">
        <v>1</v>
      </c>
    </row>
    <row r="71" spans="1:4" ht="34.5" customHeight="1" x14ac:dyDescent="0.25">
      <c r="A71" s="226" t="s">
        <v>323</v>
      </c>
      <c r="B71" s="226" t="s">
        <v>1009</v>
      </c>
      <c r="C71" s="227">
        <v>5186.1000000000004</v>
      </c>
      <c r="D71" s="229">
        <v>1</v>
      </c>
    </row>
    <row r="72" spans="1:4" ht="34.5" customHeight="1" x14ac:dyDescent="0.25">
      <c r="A72" s="230" t="s">
        <v>323</v>
      </c>
      <c r="B72" s="230" t="s">
        <v>1010</v>
      </c>
      <c r="C72" s="231">
        <v>10363.26</v>
      </c>
      <c r="D72" s="232">
        <v>1</v>
      </c>
    </row>
    <row r="73" spans="1:4" ht="34.5" customHeight="1" x14ac:dyDescent="0.25">
      <c r="A73" s="226" t="s">
        <v>323</v>
      </c>
      <c r="B73" s="226" t="s">
        <v>1011</v>
      </c>
      <c r="C73" s="227">
        <v>7767.9</v>
      </c>
      <c r="D73" s="229">
        <v>9</v>
      </c>
    </row>
    <row r="74" spans="1:4" ht="34.5" customHeight="1" x14ac:dyDescent="0.25">
      <c r="A74" s="226" t="s">
        <v>323</v>
      </c>
      <c r="B74" s="226" t="s">
        <v>1011</v>
      </c>
      <c r="C74" s="227">
        <v>7767.9</v>
      </c>
      <c r="D74" s="229">
        <v>1</v>
      </c>
    </row>
    <row r="75" spans="1:4" ht="31.5" x14ac:dyDescent="0.25">
      <c r="A75" s="223" t="s">
        <v>945</v>
      </c>
      <c r="B75" s="223" t="s">
        <v>946</v>
      </c>
      <c r="C75" s="224" t="s">
        <v>947</v>
      </c>
      <c r="D75" s="225" t="s">
        <v>948</v>
      </c>
    </row>
    <row r="76" spans="1:4" ht="20.25" customHeight="1" x14ac:dyDescent="0.25">
      <c r="A76" s="226" t="s">
        <v>1012</v>
      </c>
      <c r="B76" s="226" t="s">
        <v>1013</v>
      </c>
      <c r="C76" s="227">
        <v>27149.38</v>
      </c>
      <c r="D76" s="226">
        <v>7</v>
      </c>
    </row>
    <row r="77" spans="1:4" ht="20.25" customHeight="1" x14ac:dyDescent="0.25">
      <c r="A77" s="226" t="s">
        <v>1012</v>
      </c>
      <c r="B77" s="226" t="s">
        <v>951</v>
      </c>
      <c r="C77" s="227">
        <v>7767.9</v>
      </c>
      <c r="D77" s="226">
        <v>1</v>
      </c>
    </row>
    <row r="78" spans="1:4" ht="31.5" x14ac:dyDescent="0.25">
      <c r="A78" s="223" t="s">
        <v>945</v>
      </c>
      <c r="B78" s="223" t="s">
        <v>946</v>
      </c>
      <c r="C78" s="224" t="s">
        <v>947</v>
      </c>
      <c r="D78" s="225" t="s">
        <v>948</v>
      </c>
    </row>
    <row r="79" spans="1:4" ht="25.5" customHeight="1" x14ac:dyDescent="0.25">
      <c r="A79" s="226" t="s">
        <v>355</v>
      </c>
      <c r="B79" s="226" t="s">
        <v>1014</v>
      </c>
      <c r="C79" s="227">
        <v>27149.38</v>
      </c>
      <c r="D79" s="229">
        <v>1</v>
      </c>
    </row>
    <row r="80" spans="1:4" ht="25.5" customHeight="1" x14ac:dyDescent="0.25">
      <c r="A80" s="226" t="s">
        <v>355</v>
      </c>
      <c r="B80" s="228" t="s">
        <v>1015</v>
      </c>
      <c r="C80" s="227">
        <v>9614</v>
      </c>
      <c r="D80" s="229">
        <v>1</v>
      </c>
    </row>
    <row r="81" spans="1:4" ht="25.5" customHeight="1" x14ac:dyDescent="0.25">
      <c r="A81" s="226" t="s">
        <v>355</v>
      </c>
      <c r="B81" s="226" t="s">
        <v>1016</v>
      </c>
      <c r="C81" s="227">
        <v>7767.9</v>
      </c>
      <c r="D81" s="229">
        <v>1</v>
      </c>
    </row>
    <row r="82" spans="1:4" ht="25.5" customHeight="1" x14ac:dyDescent="0.25">
      <c r="A82" s="226" t="s">
        <v>355</v>
      </c>
      <c r="B82" s="226" t="s">
        <v>951</v>
      </c>
      <c r="C82" s="227">
        <v>7767.9</v>
      </c>
      <c r="D82" s="229">
        <v>2</v>
      </c>
    </row>
    <row r="83" spans="1:4" ht="25.5" customHeight="1" x14ac:dyDescent="0.25">
      <c r="A83" s="226" t="s">
        <v>355</v>
      </c>
      <c r="B83" s="226" t="s">
        <v>958</v>
      </c>
      <c r="C83" s="227">
        <v>7767.9</v>
      </c>
      <c r="D83" s="229">
        <v>1</v>
      </c>
    </row>
    <row r="84" spans="1:4" ht="25.5" customHeight="1" x14ac:dyDescent="0.25">
      <c r="A84" s="226" t="s">
        <v>355</v>
      </c>
      <c r="B84" s="228" t="s">
        <v>1017</v>
      </c>
      <c r="C84" s="227">
        <v>5186.1000000000004</v>
      </c>
      <c r="D84" s="229">
        <v>1</v>
      </c>
    </row>
    <row r="85" spans="1:4" ht="25.5" customHeight="1" x14ac:dyDescent="0.25">
      <c r="A85" s="226" t="s">
        <v>355</v>
      </c>
      <c r="B85" s="226" t="s">
        <v>1018</v>
      </c>
      <c r="C85" s="227">
        <v>5186.1000000000004</v>
      </c>
      <c r="D85" s="229">
        <v>12</v>
      </c>
    </row>
    <row r="86" spans="1:4" ht="25.5" customHeight="1" x14ac:dyDescent="0.25">
      <c r="A86" s="226" t="s">
        <v>355</v>
      </c>
      <c r="B86" s="226" t="s">
        <v>1019</v>
      </c>
      <c r="C86" s="227">
        <v>5186.1000000000004</v>
      </c>
      <c r="D86" s="229">
        <v>1</v>
      </c>
    </row>
    <row r="87" spans="1:4" ht="31.5" x14ac:dyDescent="0.25">
      <c r="A87" s="223" t="s">
        <v>945</v>
      </c>
      <c r="B87" s="223" t="s">
        <v>946</v>
      </c>
      <c r="C87" s="224" t="s">
        <v>947</v>
      </c>
      <c r="D87" s="225" t="s">
        <v>948</v>
      </c>
    </row>
    <row r="88" spans="1:4" ht="25.5" customHeight="1" x14ac:dyDescent="0.25">
      <c r="A88" s="226" t="s">
        <v>351</v>
      </c>
      <c r="B88" s="226" t="s">
        <v>1020</v>
      </c>
      <c r="C88" s="227">
        <v>24474.6</v>
      </c>
      <c r="D88" s="229">
        <v>1</v>
      </c>
    </row>
    <row r="89" spans="1:4" ht="25.5" customHeight="1" x14ac:dyDescent="0.25">
      <c r="A89" s="226" t="s">
        <v>351</v>
      </c>
      <c r="B89" s="226" t="s">
        <v>1021</v>
      </c>
      <c r="C89" s="227">
        <v>13241.74</v>
      </c>
      <c r="D89" s="229">
        <v>1</v>
      </c>
    </row>
    <row r="90" spans="1:4" ht="25.5" customHeight="1" x14ac:dyDescent="0.25">
      <c r="A90" s="226" t="s">
        <v>351</v>
      </c>
      <c r="B90" s="226" t="s">
        <v>1022</v>
      </c>
      <c r="C90" s="227">
        <v>12445.02</v>
      </c>
      <c r="D90" s="229">
        <v>1</v>
      </c>
    </row>
    <row r="91" spans="1:4" ht="25.5" customHeight="1" x14ac:dyDescent="0.25">
      <c r="A91" s="226" t="s">
        <v>351</v>
      </c>
      <c r="B91" s="226" t="s">
        <v>1023</v>
      </c>
      <c r="C91" s="227">
        <v>12007.46</v>
      </c>
      <c r="D91" s="229">
        <v>2</v>
      </c>
    </row>
    <row r="92" spans="1:4" ht="25.5" customHeight="1" x14ac:dyDescent="0.25">
      <c r="A92" s="226" t="s">
        <v>351</v>
      </c>
      <c r="B92" s="226" t="s">
        <v>1024</v>
      </c>
      <c r="C92" s="227">
        <v>10488.74</v>
      </c>
      <c r="D92" s="229">
        <v>34</v>
      </c>
    </row>
    <row r="93" spans="1:4" ht="25.5" customHeight="1" x14ac:dyDescent="0.25">
      <c r="A93" s="226" t="s">
        <v>351</v>
      </c>
      <c r="B93" s="226" t="s">
        <v>1025</v>
      </c>
      <c r="C93" s="227">
        <v>10488.74</v>
      </c>
      <c r="D93" s="229">
        <v>3</v>
      </c>
    </row>
    <row r="94" spans="1:4" ht="25.5" customHeight="1" x14ac:dyDescent="0.25">
      <c r="A94" s="226" t="s">
        <v>351</v>
      </c>
      <c r="B94" s="226" t="s">
        <v>1026</v>
      </c>
      <c r="C94" s="227">
        <v>9296.44</v>
      </c>
      <c r="D94" s="229">
        <v>1</v>
      </c>
    </row>
    <row r="95" spans="1:4" ht="25.5" customHeight="1" x14ac:dyDescent="0.25">
      <c r="A95" s="226" t="s">
        <v>351</v>
      </c>
      <c r="B95" s="226" t="s">
        <v>1027</v>
      </c>
      <c r="C95" s="227">
        <v>7767.9</v>
      </c>
      <c r="D95" s="229">
        <v>6</v>
      </c>
    </row>
    <row r="96" spans="1:4" ht="25.5" customHeight="1" x14ac:dyDescent="0.25">
      <c r="A96" s="226" t="s">
        <v>351</v>
      </c>
      <c r="B96" s="226" t="s">
        <v>1028</v>
      </c>
      <c r="C96" s="227">
        <v>6054.44</v>
      </c>
      <c r="D96" s="229">
        <v>1</v>
      </c>
    </row>
    <row r="97" spans="1:4" ht="31.5" x14ac:dyDescent="0.25">
      <c r="A97" s="223" t="s">
        <v>945</v>
      </c>
      <c r="B97" s="223" t="s">
        <v>946</v>
      </c>
      <c r="C97" s="224" t="s">
        <v>947</v>
      </c>
      <c r="D97" s="225" t="s">
        <v>948</v>
      </c>
    </row>
    <row r="98" spans="1:4" ht="28.5" customHeight="1" x14ac:dyDescent="0.25">
      <c r="A98" s="226" t="s">
        <v>330</v>
      </c>
      <c r="B98" s="226" t="s">
        <v>1029</v>
      </c>
      <c r="C98" s="227">
        <v>42235.3</v>
      </c>
      <c r="D98" s="229">
        <v>1</v>
      </c>
    </row>
    <row r="99" spans="1:4" ht="28.5" customHeight="1" x14ac:dyDescent="0.25">
      <c r="A99" s="226" t="s">
        <v>330</v>
      </c>
      <c r="B99" s="226" t="s">
        <v>1030</v>
      </c>
      <c r="C99" s="227">
        <v>10279.879999999999</v>
      </c>
      <c r="D99" s="229">
        <v>1</v>
      </c>
    </row>
    <row r="100" spans="1:4" ht="28.5" customHeight="1" x14ac:dyDescent="0.25">
      <c r="A100" s="226" t="s">
        <v>330</v>
      </c>
      <c r="B100" s="226" t="s">
        <v>1031</v>
      </c>
      <c r="C100" s="227">
        <v>8265.84</v>
      </c>
      <c r="D100" s="229">
        <v>2</v>
      </c>
    </row>
    <row r="101" spans="1:4" ht="28.5" customHeight="1" x14ac:dyDescent="0.25">
      <c r="A101" s="226" t="s">
        <v>330</v>
      </c>
      <c r="B101" s="226" t="s">
        <v>950</v>
      </c>
      <c r="C101" s="227">
        <v>7767.9</v>
      </c>
      <c r="D101" s="229">
        <v>2</v>
      </c>
    </row>
    <row r="102" spans="1:4" ht="28.5" customHeight="1" x14ac:dyDescent="0.25">
      <c r="A102" s="226" t="s">
        <v>330</v>
      </c>
      <c r="B102" s="226" t="s">
        <v>951</v>
      </c>
      <c r="C102" s="227">
        <v>7767.9</v>
      </c>
      <c r="D102" s="229">
        <v>1</v>
      </c>
    </row>
    <row r="103" spans="1:4" ht="28.5" customHeight="1" x14ac:dyDescent="0.25">
      <c r="A103" s="226" t="s">
        <v>330</v>
      </c>
      <c r="B103" s="226" t="s">
        <v>1032</v>
      </c>
      <c r="C103" s="227">
        <v>5186.1000000000004</v>
      </c>
      <c r="D103" s="229">
        <v>2</v>
      </c>
    </row>
    <row r="104" spans="1:4" ht="31.5" x14ac:dyDescent="0.25">
      <c r="A104" s="223" t="s">
        <v>945</v>
      </c>
      <c r="B104" s="223" t="s">
        <v>946</v>
      </c>
      <c r="C104" s="224" t="s">
        <v>947</v>
      </c>
      <c r="D104" s="225" t="s">
        <v>948</v>
      </c>
    </row>
    <row r="105" spans="1:4" ht="24" customHeight="1" x14ac:dyDescent="0.25">
      <c r="A105" s="226" t="s">
        <v>332</v>
      </c>
      <c r="B105" s="226" t="s">
        <v>1033</v>
      </c>
      <c r="C105" s="227">
        <v>35549.5</v>
      </c>
      <c r="D105" s="229">
        <v>1</v>
      </c>
    </row>
    <row r="106" spans="1:4" ht="24" customHeight="1" x14ac:dyDescent="0.25">
      <c r="A106" s="226" t="s">
        <v>332</v>
      </c>
      <c r="B106" s="226" t="s">
        <v>993</v>
      </c>
      <c r="C106" s="227">
        <v>17876.3</v>
      </c>
      <c r="D106" s="229">
        <v>2</v>
      </c>
    </row>
    <row r="107" spans="1:4" ht="24" customHeight="1" x14ac:dyDescent="0.25">
      <c r="A107" s="226" t="s">
        <v>332</v>
      </c>
      <c r="B107" s="226" t="s">
        <v>1034</v>
      </c>
      <c r="C107" s="227">
        <v>11355</v>
      </c>
      <c r="D107" s="229">
        <v>1</v>
      </c>
    </row>
    <row r="108" spans="1:4" ht="24" customHeight="1" x14ac:dyDescent="0.25">
      <c r="A108" s="226" t="s">
        <v>332</v>
      </c>
      <c r="B108" s="226" t="s">
        <v>1035</v>
      </c>
      <c r="C108" s="227">
        <v>14959.78</v>
      </c>
      <c r="D108" s="229">
        <v>1</v>
      </c>
    </row>
    <row r="109" spans="1:4" ht="24" customHeight="1" x14ac:dyDescent="0.25">
      <c r="A109" s="226" t="s">
        <v>332</v>
      </c>
      <c r="B109" s="226" t="s">
        <v>1036</v>
      </c>
      <c r="C109" s="227">
        <v>9297.6200000000008</v>
      </c>
      <c r="D109" s="229">
        <v>1</v>
      </c>
    </row>
    <row r="110" spans="1:4" ht="24" customHeight="1" x14ac:dyDescent="0.25">
      <c r="A110" s="226" t="s">
        <v>332</v>
      </c>
      <c r="B110" s="228" t="s">
        <v>1037</v>
      </c>
      <c r="C110" s="227">
        <v>10363.26</v>
      </c>
      <c r="D110" s="229">
        <v>1</v>
      </c>
    </row>
    <row r="111" spans="1:4" ht="24" customHeight="1" x14ac:dyDescent="0.25">
      <c r="A111" s="226" t="s">
        <v>332</v>
      </c>
      <c r="B111" s="226" t="s">
        <v>1038</v>
      </c>
      <c r="C111" s="227">
        <v>9297.7199999999993</v>
      </c>
      <c r="D111" s="229">
        <v>1</v>
      </c>
    </row>
    <row r="112" spans="1:4" ht="24" customHeight="1" x14ac:dyDescent="0.25">
      <c r="A112" s="226" t="s">
        <v>332</v>
      </c>
      <c r="B112" s="226" t="s">
        <v>1039</v>
      </c>
      <c r="C112" s="227">
        <v>7767.9</v>
      </c>
      <c r="D112" s="229">
        <v>1</v>
      </c>
    </row>
    <row r="113" spans="1:4" ht="24" customHeight="1" x14ac:dyDescent="0.25">
      <c r="A113" s="226" t="s">
        <v>332</v>
      </c>
      <c r="B113" s="226" t="s">
        <v>1040</v>
      </c>
      <c r="C113" s="227">
        <v>7121.58</v>
      </c>
      <c r="D113" s="229">
        <v>1</v>
      </c>
    </row>
  </sheetData>
  <mergeCells count="1">
    <mergeCell ref="A1:D1"/>
  </mergeCell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pageSetUpPr fitToPage="1"/>
  </sheetPr>
  <dimension ref="A1:I27"/>
  <sheetViews>
    <sheetView workbookViewId="0">
      <selection activeCell="D5" sqref="D5"/>
    </sheetView>
  </sheetViews>
  <sheetFormatPr baseColWidth="10" defaultColWidth="11.42578125" defaultRowHeight="15" x14ac:dyDescent="0.25"/>
  <cols>
    <col min="1" max="1" width="77.42578125" style="94" bestFit="1" customWidth="1"/>
    <col min="2" max="2" width="23.42578125" style="94" customWidth="1"/>
    <col min="3" max="3" width="18.5703125" style="94" customWidth="1"/>
    <col min="4" max="4" width="21" style="94" customWidth="1"/>
    <col min="5" max="5" width="21.85546875" style="94" customWidth="1"/>
    <col min="6" max="6" width="16.7109375" style="94" customWidth="1"/>
    <col min="7" max="7" width="18.140625" style="94" customWidth="1"/>
    <col min="8" max="8" width="35.85546875" style="94" bestFit="1" customWidth="1"/>
    <col min="9" max="16384" width="11.42578125" style="94"/>
  </cols>
  <sheetData>
    <row r="1" spans="1:9" ht="18.75" x14ac:dyDescent="0.25">
      <c r="A1" s="276" t="s">
        <v>0</v>
      </c>
      <c r="B1" s="276"/>
      <c r="C1" s="276"/>
      <c r="D1" s="276"/>
      <c r="E1" s="276"/>
      <c r="F1" s="276"/>
      <c r="G1" s="276"/>
      <c r="H1" s="276"/>
    </row>
    <row r="2" spans="1:9" ht="18.75" x14ac:dyDescent="0.25">
      <c r="A2" s="276" t="s">
        <v>411</v>
      </c>
      <c r="B2" s="276"/>
      <c r="C2" s="276"/>
      <c r="D2" s="276"/>
      <c r="E2" s="276"/>
      <c r="F2" s="276"/>
      <c r="G2" s="276"/>
      <c r="H2" s="276"/>
    </row>
    <row r="3" spans="1:9" ht="18.75" x14ac:dyDescent="0.25">
      <c r="A3" s="276" t="s">
        <v>434</v>
      </c>
      <c r="B3" s="276"/>
      <c r="C3" s="276"/>
      <c r="D3" s="276"/>
      <c r="E3" s="276"/>
      <c r="F3" s="276"/>
      <c r="G3" s="276"/>
      <c r="H3" s="276"/>
    </row>
    <row r="4" spans="1:9" ht="18.75" x14ac:dyDescent="0.25">
      <c r="A4" s="276" t="s">
        <v>2</v>
      </c>
      <c r="B4" s="276"/>
      <c r="C4" s="276"/>
      <c r="D4" s="276"/>
      <c r="E4" s="276"/>
      <c r="F4" s="276"/>
      <c r="G4" s="276"/>
      <c r="H4" s="276"/>
      <c r="I4" s="142"/>
    </row>
    <row r="5" spans="1:9" ht="86.25" x14ac:dyDescent="0.25">
      <c r="A5" s="60" t="s">
        <v>413</v>
      </c>
      <c r="B5" s="60" t="s">
        <v>435</v>
      </c>
      <c r="C5" s="60" t="s">
        <v>414</v>
      </c>
      <c r="D5" s="60" t="s">
        <v>415</v>
      </c>
      <c r="E5" s="60" t="s">
        <v>416</v>
      </c>
      <c r="F5" s="60" t="s">
        <v>417</v>
      </c>
      <c r="G5" s="60" t="s">
        <v>418</v>
      </c>
      <c r="H5" s="60" t="s">
        <v>419</v>
      </c>
    </row>
    <row r="6" spans="1:9" x14ac:dyDescent="0.25">
      <c r="A6" s="143"/>
      <c r="B6" s="144"/>
      <c r="C6" s="144"/>
      <c r="D6" s="144"/>
      <c r="E6" s="144"/>
      <c r="F6" s="144"/>
      <c r="G6" s="144"/>
      <c r="H6" s="144"/>
    </row>
    <row r="7" spans="1:9" ht="18.75" x14ac:dyDescent="0.25">
      <c r="A7" s="145" t="s">
        <v>420</v>
      </c>
      <c r="B7" s="146">
        <v>0</v>
      </c>
      <c r="C7" s="146">
        <v>0</v>
      </c>
      <c r="D7" s="146">
        <v>0</v>
      </c>
      <c r="E7" s="146">
        <v>0</v>
      </c>
      <c r="F7" s="146">
        <v>0</v>
      </c>
      <c r="G7" s="146">
        <v>0</v>
      </c>
      <c r="H7" s="146">
        <v>0</v>
      </c>
    </row>
    <row r="8" spans="1:9" ht="18.75" x14ac:dyDescent="0.25">
      <c r="A8" s="145" t="s">
        <v>421</v>
      </c>
      <c r="B8" s="146">
        <v>0</v>
      </c>
      <c r="C8" s="146">
        <v>0</v>
      </c>
      <c r="D8" s="146">
        <v>0</v>
      </c>
      <c r="E8" s="146">
        <v>0</v>
      </c>
      <c r="F8" s="146">
        <v>0</v>
      </c>
      <c r="G8" s="146">
        <v>0</v>
      </c>
      <c r="H8" s="146">
        <v>0</v>
      </c>
    </row>
    <row r="9" spans="1:9" ht="18.75" x14ac:dyDescent="0.25">
      <c r="A9" s="147" t="s">
        <v>422</v>
      </c>
      <c r="B9" s="148">
        <v>0</v>
      </c>
      <c r="C9" s="148">
        <v>0</v>
      </c>
      <c r="D9" s="148">
        <v>0</v>
      </c>
      <c r="E9" s="148">
        <v>0</v>
      </c>
      <c r="F9" s="148">
        <v>0</v>
      </c>
      <c r="G9" s="148">
        <v>0</v>
      </c>
      <c r="H9" s="148">
        <v>0</v>
      </c>
    </row>
    <row r="10" spans="1:9" ht="18.75" x14ac:dyDescent="0.25">
      <c r="A10" s="147" t="s">
        <v>423</v>
      </c>
      <c r="B10" s="148">
        <v>0</v>
      </c>
      <c r="C10" s="148">
        <v>0</v>
      </c>
      <c r="D10" s="148">
        <v>0</v>
      </c>
      <c r="E10" s="148">
        <v>0</v>
      </c>
      <c r="F10" s="148">
        <v>0</v>
      </c>
      <c r="G10" s="148">
        <v>0</v>
      </c>
      <c r="H10" s="148">
        <v>0</v>
      </c>
    </row>
    <row r="11" spans="1:9" ht="18.75" x14ac:dyDescent="0.25">
      <c r="A11" s="147" t="s">
        <v>424</v>
      </c>
      <c r="B11" s="148">
        <v>0</v>
      </c>
      <c r="C11" s="148">
        <v>0</v>
      </c>
      <c r="D11" s="148">
        <v>0</v>
      </c>
      <c r="E11" s="148">
        <v>0</v>
      </c>
      <c r="F11" s="148">
        <v>0</v>
      </c>
      <c r="G11" s="148">
        <v>0</v>
      </c>
      <c r="H11" s="148">
        <v>0</v>
      </c>
    </row>
    <row r="12" spans="1:9" ht="18.75" x14ac:dyDescent="0.25">
      <c r="A12" s="145" t="s">
        <v>425</v>
      </c>
      <c r="B12" s="146">
        <v>0</v>
      </c>
      <c r="C12" s="146">
        <v>0</v>
      </c>
      <c r="D12" s="146">
        <v>0</v>
      </c>
      <c r="E12" s="146">
        <v>0</v>
      </c>
      <c r="F12" s="146">
        <v>0</v>
      </c>
      <c r="G12" s="146">
        <v>0</v>
      </c>
      <c r="H12" s="146">
        <v>0</v>
      </c>
    </row>
    <row r="13" spans="1:9" ht="18.75" x14ac:dyDescent="0.25">
      <c r="A13" s="147" t="s">
        <v>426</v>
      </c>
      <c r="B13" s="148">
        <v>0</v>
      </c>
      <c r="C13" s="148">
        <v>0</v>
      </c>
      <c r="D13" s="148">
        <v>0</v>
      </c>
      <c r="E13" s="148">
        <v>0</v>
      </c>
      <c r="F13" s="148">
        <v>0</v>
      </c>
      <c r="G13" s="148">
        <v>0</v>
      </c>
      <c r="H13" s="148">
        <v>0</v>
      </c>
    </row>
    <row r="14" spans="1:9" ht="18.75" x14ac:dyDescent="0.25">
      <c r="A14" s="147" t="s">
        <v>427</v>
      </c>
      <c r="B14" s="148">
        <v>0</v>
      </c>
      <c r="C14" s="148">
        <v>0</v>
      </c>
      <c r="D14" s="148">
        <v>0</v>
      </c>
      <c r="E14" s="148">
        <v>0</v>
      </c>
      <c r="F14" s="148">
        <v>0</v>
      </c>
      <c r="G14" s="148">
        <v>0</v>
      </c>
      <c r="H14" s="148">
        <v>0</v>
      </c>
    </row>
    <row r="15" spans="1:9" ht="18.75" x14ac:dyDescent="0.25">
      <c r="A15" s="147" t="s">
        <v>428</v>
      </c>
      <c r="B15" s="148">
        <v>0</v>
      </c>
      <c r="C15" s="148">
        <v>0</v>
      </c>
      <c r="D15" s="148">
        <v>0</v>
      </c>
      <c r="E15" s="148">
        <v>0</v>
      </c>
      <c r="F15" s="148">
        <v>0</v>
      </c>
      <c r="G15" s="148">
        <v>0</v>
      </c>
      <c r="H15" s="148">
        <v>0</v>
      </c>
    </row>
    <row r="16" spans="1:9" x14ac:dyDescent="0.25">
      <c r="A16" s="143"/>
      <c r="B16" s="144"/>
      <c r="C16" s="144"/>
      <c r="D16" s="144"/>
      <c r="E16" s="144"/>
      <c r="F16" s="144"/>
      <c r="G16" s="144"/>
      <c r="H16" s="144"/>
    </row>
    <row r="17" spans="1:8" ht="18.75" x14ac:dyDescent="0.25">
      <c r="A17" s="145" t="s">
        <v>429</v>
      </c>
      <c r="B17" s="146">
        <v>0</v>
      </c>
      <c r="C17" s="146">
        <v>0</v>
      </c>
      <c r="D17" s="146">
        <v>0</v>
      </c>
      <c r="E17" s="146">
        <v>0</v>
      </c>
      <c r="F17" s="146">
        <v>0</v>
      </c>
      <c r="G17" s="146">
        <v>0</v>
      </c>
      <c r="H17" s="146">
        <v>0</v>
      </c>
    </row>
    <row r="18" spans="1:8" x14ac:dyDescent="0.25">
      <c r="A18" s="143"/>
      <c r="B18" s="144"/>
      <c r="C18" s="144"/>
      <c r="D18" s="144"/>
      <c r="E18" s="144"/>
      <c r="F18" s="144"/>
      <c r="G18" s="144"/>
      <c r="H18" s="144"/>
    </row>
    <row r="19" spans="1:8" ht="18.75" x14ac:dyDescent="0.25">
      <c r="A19" s="145" t="s">
        <v>430</v>
      </c>
      <c r="B19" s="146">
        <v>0</v>
      </c>
      <c r="C19" s="146">
        <v>0</v>
      </c>
      <c r="D19" s="146">
        <v>0</v>
      </c>
      <c r="E19" s="146">
        <v>0</v>
      </c>
      <c r="F19" s="146">
        <v>0</v>
      </c>
      <c r="G19" s="146">
        <v>0</v>
      </c>
      <c r="H19" s="146">
        <v>0</v>
      </c>
    </row>
    <row r="20" spans="1:8" x14ac:dyDescent="0.25">
      <c r="A20" s="143"/>
      <c r="B20" s="144"/>
      <c r="C20" s="144"/>
      <c r="D20" s="144"/>
      <c r="E20" s="144"/>
      <c r="F20" s="144"/>
      <c r="G20" s="144"/>
      <c r="H20" s="144"/>
    </row>
    <row r="21" spans="1:8" ht="18.75" x14ac:dyDescent="0.25">
      <c r="A21" s="145" t="s">
        <v>431</v>
      </c>
      <c r="B21" s="146">
        <v>0</v>
      </c>
      <c r="C21" s="146">
        <v>0</v>
      </c>
      <c r="D21" s="146">
        <v>0</v>
      </c>
      <c r="E21" s="146">
        <v>0</v>
      </c>
      <c r="F21" s="146">
        <v>0</v>
      </c>
      <c r="G21" s="146">
        <v>0</v>
      </c>
      <c r="H21" s="146">
        <v>0</v>
      </c>
    </row>
    <row r="22" spans="1:8" x14ac:dyDescent="0.25">
      <c r="A22" s="143"/>
      <c r="B22" s="144"/>
      <c r="C22" s="144"/>
      <c r="D22" s="144"/>
      <c r="E22" s="144"/>
      <c r="F22" s="144"/>
      <c r="G22" s="144"/>
      <c r="H22" s="144"/>
    </row>
    <row r="23" spans="1:8" ht="18.75" x14ac:dyDescent="0.25">
      <c r="A23" s="145" t="s">
        <v>432</v>
      </c>
      <c r="B23" s="146">
        <v>0</v>
      </c>
      <c r="C23" s="146">
        <v>0</v>
      </c>
      <c r="D23" s="146">
        <v>0</v>
      </c>
      <c r="E23" s="146">
        <v>0</v>
      </c>
      <c r="F23" s="146">
        <v>0</v>
      </c>
      <c r="G23" s="146">
        <v>0</v>
      </c>
      <c r="H23" s="146">
        <v>0</v>
      </c>
    </row>
    <row r="24" spans="1:8" x14ac:dyDescent="0.25">
      <c r="A24" s="143"/>
      <c r="B24" s="144"/>
      <c r="C24" s="144"/>
      <c r="D24" s="144"/>
      <c r="E24" s="144"/>
      <c r="F24" s="144"/>
      <c r="G24" s="144"/>
      <c r="H24" s="144"/>
    </row>
    <row r="25" spans="1:8" ht="18.75" x14ac:dyDescent="0.25">
      <c r="A25" s="145" t="s">
        <v>433</v>
      </c>
      <c r="B25" s="146">
        <v>0</v>
      </c>
      <c r="C25" s="146">
        <v>0</v>
      </c>
      <c r="D25" s="146">
        <v>0</v>
      </c>
      <c r="E25" s="146">
        <v>0</v>
      </c>
      <c r="F25" s="146">
        <v>0</v>
      </c>
      <c r="G25" s="146">
        <v>0</v>
      </c>
      <c r="H25" s="146">
        <v>0</v>
      </c>
    </row>
    <row r="27" spans="1:8" x14ac:dyDescent="0.25">
      <c r="A27" s="377" t="s">
        <v>436</v>
      </c>
      <c r="B27" s="377"/>
      <c r="C27" s="377"/>
      <c r="D27" s="377"/>
      <c r="E27" s="377"/>
      <c r="F27" s="377"/>
      <c r="G27" s="377"/>
      <c r="H27" s="377"/>
    </row>
  </sheetData>
  <mergeCells count="5">
    <mergeCell ref="A1:H1"/>
    <mergeCell ref="A2:H2"/>
    <mergeCell ref="A3:H3"/>
    <mergeCell ref="A4:H4"/>
    <mergeCell ref="A27:H27"/>
  </mergeCells>
  <pageMargins left="0.7" right="0.7" top="0.75" bottom="0.75" header="0.3" footer="0.3"/>
  <pageSetup paperSize="9" scale="56" orientation="landscape" r:id="rId1"/>
  <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pageSetUpPr fitToPage="1"/>
  </sheetPr>
  <dimension ref="A1:H32"/>
  <sheetViews>
    <sheetView workbookViewId="0">
      <selection activeCell="C8" sqref="C8"/>
    </sheetView>
  </sheetViews>
  <sheetFormatPr baseColWidth="10" defaultColWidth="29.28515625" defaultRowHeight="15" x14ac:dyDescent="0.25"/>
  <cols>
    <col min="1" max="16384" width="29.28515625" style="94"/>
  </cols>
  <sheetData>
    <row r="1" spans="1:8" ht="18.75" x14ac:dyDescent="0.25">
      <c r="A1" s="276" t="s">
        <v>0</v>
      </c>
      <c r="B1" s="276"/>
      <c r="C1" s="276"/>
      <c r="D1" s="276"/>
      <c r="E1" s="276"/>
      <c r="F1" s="276"/>
      <c r="G1" s="276"/>
      <c r="H1" s="276"/>
    </row>
    <row r="2" spans="1:8" ht="18.75" x14ac:dyDescent="0.25">
      <c r="A2" s="276" t="s">
        <v>437</v>
      </c>
      <c r="B2" s="276"/>
      <c r="C2" s="276"/>
      <c r="D2" s="276"/>
      <c r="E2" s="276"/>
      <c r="F2" s="276"/>
      <c r="G2" s="276"/>
      <c r="H2" s="276"/>
    </row>
    <row r="3" spans="1:8" ht="18.75" x14ac:dyDescent="0.25">
      <c r="A3" s="276" t="s">
        <v>412</v>
      </c>
      <c r="B3" s="276"/>
      <c r="C3" s="276"/>
      <c r="D3" s="276"/>
      <c r="E3" s="276"/>
      <c r="F3" s="276"/>
      <c r="G3" s="276"/>
      <c r="H3" s="276"/>
    </row>
    <row r="4" spans="1:8" ht="18.75" x14ac:dyDescent="0.25">
      <c r="A4" s="276" t="s">
        <v>438</v>
      </c>
      <c r="B4" s="276"/>
      <c r="C4" s="276"/>
      <c r="D4" s="276"/>
      <c r="E4" s="276"/>
      <c r="F4" s="276"/>
      <c r="G4" s="276"/>
      <c r="H4" s="276"/>
    </row>
    <row r="6" spans="1:8" ht="51.75" x14ac:dyDescent="0.25">
      <c r="A6" s="149"/>
      <c r="B6" s="149" t="s">
        <v>439</v>
      </c>
      <c r="C6" s="149" t="s">
        <v>440</v>
      </c>
      <c r="D6" s="149" t="s">
        <v>441</v>
      </c>
      <c r="E6" s="149" t="s">
        <v>442</v>
      </c>
      <c r="F6" s="149" t="s">
        <v>443</v>
      </c>
      <c r="G6" s="149" t="s">
        <v>444</v>
      </c>
      <c r="H6" s="149" t="s">
        <v>445</v>
      </c>
    </row>
    <row r="7" spans="1:8" x14ac:dyDescent="0.25">
      <c r="A7" s="153"/>
      <c r="B7" s="153"/>
      <c r="C7" s="153"/>
      <c r="D7" s="153"/>
      <c r="E7" s="153"/>
      <c r="F7" s="153"/>
      <c r="G7" s="153"/>
      <c r="H7" s="153"/>
    </row>
    <row r="8" spans="1:8" ht="37.5" x14ac:dyDescent="0.25">
      <c r="A8" s="154" t="s">
        <v>446</v>
      </c>
      <c r="B8" s="154"/>
      <c r="C8" s="150">
        <v>51319908</v>
      </c>
      <c r="D8" s="150">
        <v>52962145.07</v>
      </c>
      <c r="E8" s="150">
        <v>0</v>
      </c>
      <c r="F8" s="150">
        <v>0</v>
      </c>
      <c r="G8" s="150">
        <v>0</v>
      </c>
      <c r="H8" s="150">
        <v>0</v>
      </c>
    </row>
    <row r="9" spans="1:8" x14ac:dyDescent="0.25">
      <c r="A9" s="153"/>
      <c r="B9" s="153"/>
      <c r="C9" s="151"/>
      <c r="D9" s="151"/>
      <c r="E9" s="151"/>
      <c r="F9" s="151"/>
      <c r="G9" s="151"/>
      <c r="H9" s="151"/>
    </row>
    <row r="10" spans="1:8" ht="15.75" x14ac:dyDescent="0.25">
      <c r="A10" s="155"/>
      <c r="B10" s="155" t="s">
        <v>18</v>
      </c>
      <c r="C10" s="152">
        <v>26743708</v>
      </c>
      <c r="D10" s="152">
        <v>27599506.66</v>
      </c>
      <c r="E10" s="152">
        <v>0</v>
      </c>
      <c r="F10" s="152">
        <v>0</v>
      </c>
      <c r="G10" s="152">
        <v>0</v>
      </c>
      <c r="H10" s="152">
        <v>0</v>
      </c>
    </row>
    <row r="11" spans="1:8" ht="15.75" x14ac:dyDescent="0.25">
      <c r="A11" s="155"/>
      <c r="B11" s="155" t="s">
        <v>25</v>
      </c>
      <c r="C11" s="152">
        <v>5515468</v>
      </c>
      <c r="D11" s="152">
        <v>5691962.9800000004</v>
      </c>
      <c r="E11" s="152">
        <v>0</v>
      </c>
      <c r="F11" s="152">
        <v>0</v>
      </c>
      <c r="G11" s="152">
        <v>0</v>
      </c>
      <c r="H11" s="152">
        <v>0</v>
      </c>
    </row>
    <row r="12" spans="1:8" ht="15.75" x14ac:dyDescent="0.25">
      <c r="A12" s="155"/>
      <c r="B12" s="155" t="s">
        <v>41</v>
      </c>
      <c r="C12" s="152">
        <v>7851543</v>
      </c>
      <c r="D12" s="152">
        <v>8102792.3799999999</v>
      </c>
      <c r="E12" s="152">
        <v>0</v>
      </c>
      <c r="F12" s="152">
        <v>0</v>
      </c>
      <c r="G12" s="152">
        <v>0</v>
      </c>
      <c r="H12" s="152">
        <v>0</v>
      </c>
    </row>
    <row r="13" spans="1:8" ht="47.25" x14ac:dyDescent="0.25">
      <c r="A13" s="155"/>
      <c r="B13" s="155" t="s">
        <v>69</v>
      </c>
      <c r="C13" s="152">
        <v>1320000</v>
      </c>
      <c r="D13" s="152">
        <v>1362240</v>
      </c>
      <c r="E13" s="152">
        <v>0</v>
      </c>
      <c r="F13" s="152">
        <v>0</v>
      </c>
      <c r="G13" s="152">
        <v>0</v>
      </c>
      <c r="H13" s="152">
        <v>0</v>
      </c>
    </row>
    <row r="14" spans="1:8" ht="31.5" x14ac:dyDescent="0.25">
      <c r="A14" s="155"/>
      <c r="B14" s="155" t="s">
        <v>72</v>
      </c>
      <c r="C14" s="152">
        <v>652000</v>
      </c>
      <c r="D14" s="152">
        <v>672864</v>
      </c>
      <c r="E14" s="152">
        <v>0</v>
      </c>
      <c r="F14" s="152">
        <v>0</v>
      </c>
      <c r="G14" s="152">
        <v>0</v>
      </c>
      <c r="H14" s="152">
        <v>0</v>
      </c>
    </row>
    <row r="15" spans="1:8" ht="15.75" x14ac:dyDescent="0.25">
      <c r="A15" s="155"/>
      <c r="B15" s="155" t="s">
        <v>78</v>
      </c>
      <c r="C15" s="152">
        <v>9237189</v>
      </c>
      <c r="D15" s="152">
        <v>9532779.0500000007</v>
      </c>
      <c r="E15" s="152">
        <v>0</v>
      </c>
      <c r="F15" s="152">
        <v>0</v>
      </c>
      <c r="G15" s="152">
        <v>0</v>
      </c>
      <c r="H15" s="152">
        <v>0</v>
      </c>
    </row>
    <row r="16" spans="1:8" ht="31.5" x14ac:dyDescent="0.25">
      <c r="A16" s="155"/>
      <c r="B16" s="155" t="s">
        <v>447</v>
      </c>
      <c r="C16" s="152">
        <v>0</v>
      </c>
      <c r="D16" s="152">
        <v>0</v>
      </c>
      <c r="E16" s="152">
        <v>0</v>
      </c>
      <c r="F16" s="152">
        <v>0</v>
      </c>
      <c r="G16" s="152">
        <v>0</v>
      </c>
      <c r="H16" s="152">
        <v>0</v>
      </c>
    </row>
    <row r="17" spans="1:8" ht="31.5" x14ac:dyDescent="0.25">
      <c r="A17" s="155"/>
      <c r="B17" s="155" t="s">
        <v>448</v>
      </c>
      <c r="C17" s="152">
        <v>0</v>
      </c>
      <c r="D17" s="152">
        <v>0</v>
      </c>
      <c r="E17" s="152">
        <v>0</v>
      </c>
      <c r="F17" s="152">
        <v>0</v>
      </c>
      <c r="G17" s="152">
        <v>0</v>
      </c>
      <c r="H17" s="152">
        <v>0</v>
      </c>
    </row>
    <row r="18" spans="1:8" ht="15.75" x14ac:dyDescent="0.25">
      <c r="A18" s="155"/>
      <c r="B18" s="155" t="s">
        <v>84</v>
      </c>
      <c r="C18" s="152">
        <v>0</v>
      </c>
      <c r="D18" s="152">
        <v>0</v>
      </c>
      <c r="E18" s="152">
        <v>0</v>
      </c>
      <c r="F18" s="152">
        <v>0</v>
      </c>
      <c r="G18" s="152">
        <v>0</v>
      </c>
      <c r="H18" s="152">
        <v>0</v>
      </c>
    </row>
    <row r="19" spans="1:8" x14ac:dyDescent="0.25">
      <c r="A19" s="153"/>
      <c r="B19" s="153"/>
      <c r="C19" s="151"/>
      <c r="D19" s="151"/>
      <c r="E19" s="151"/>
      <c r="F19" s="151"/>
      <c r="G19" s="151"/>
      <c r="H19" s="151"/>
    </row>
    <row r="20" spans="1:8" ht="18.75" x14ac:dyDescent="0.25">
      <c r="A20" s="154" t="s">
        <v>449</v>
      </c>
      <c r="B20" s="154"/>
      <c r="C20" s="150">
        <v>25051252</v>
      </c>
      <c r="D20" s="150">
        <v>25852892.07</v>
      </c>
      <c r="E20" s="150">
        <v>0</v>
      </c>
      <c r="F20" s="150">
        <v>0</v>
      </c>
      <c r="G20" s="150">
        <v>0</v>
      </c>
      <c r="H20" s="150">
        <v>0</v>
      </c>
    </row>
    <row r="21" spans="1:8" x14ac:dyDescent="0.25">
      <c r="A21" s="153"/>
      <c r="B21" s="153"/>
      <c r="C21" s="151"/>
      <c r="D21" s="151"/>
      <c r="E21" s="151"/>
      <c r="F21" s="151"/>
      <c r="G21" s="151"/>
      <c r="H21" s="151"/>
    </row>
    <row r="22" spans="1:8" ht="15.75" x14ac:dyDescent="0.25">
      <c r="A22" s="155"/>
      <c r="B22" s="155" t="s">
        <v>18</v>
      </c>
      <c r="C22" s="152">
        <v>7436944</v>
      </c>
      <c r="D22" s="152">
        <v>7674926.21</v>
      </c>
      <c r="E22" s="152">
        <v>0</v>
      </c>
      <c r="F22" s="152">
        <v>0</v>
      </c>
      <c r="G22" s="152">
        <v>0</v>
      </c>
      <c r="H22" s="152">
        <v>0</v>
      </c>
    </row>
    <row r="23" spans="1:8" ht="15.75" x14ac:dyDescent="0.25">
      <c r="A23" s="155"/>
      <c r="B23" s="155" t="s">
        <v>25</v>
      </c>
      <c r="C23" s="152">
        <v>2496000</v>
      </c>
      <c r="D23" s="152">
        <v>2575872</v>
      </c>
      <c r="E23" s="152">
        <v>0</v>
      </c>
      <c r="F23" s="152">
        <v>0</v>
      </c>
      <c r="G23" s="152">
        <v>0</v>
      </c>
      <c r="H23" s="152">
        <v>0</v>
      </c>
    </row>
    <row r="24" spans="1:8" ht="15.75" x14ac:dyDescent="0.25">
      <c r="A24" s="155"/>
      <c r="B24" s="155" t="s">
        <v>41</v>
      </c>
      <c r="C24" s="152">
        <v>5070325</v>
      </c>
      <c r="D24" s="152">
        <v>5232575.4000000004</v>
      </c>
      <c r="E24" s="152">
        <v>0</v>
      </c>
      <c r="F24" s="152">
        <v>0</v>
      </c>
      <c r="G24" s="152">
        <v>0</v>
      </c>
      <c r="H24" s="152">
        <v>0</v>
      </c>
    </row>
    <row r="25" spans="1:8" ht="47.25" x14ac:dyDescent="0.25">
      <c r="A25" s="155"/>
      <c r="B25" s="155" t="s">
        <v>69</v>
      </c>
      <c r="C25" s="152">
        <v>0</v>
      </c>
      <c r="D25" s="152">
        <v>0</v>
      </c>
      <c r="E25" s="152">
        <v>0</v>
      </c>
      <c r="F25" s="152">
        <v>0</v>
      </c>
      <c r="G25" s="152">
        <v>0</v>
      </c>
      <c r="H25" s="152">
        <v>0</v>
      </c>
    </row>
    <row r="26" spans="1:8" ht="31.5" x14ac:dyDescent="0.25">
      <c r="A26" s="155"/>
      <c r="B26" s="155" t="s">
        <v>72</v>
      </c>
      <c r="C26" s="152">
        <v>946500</v>
      </c>
      <c r="D26" s="152">
        <v>976788</v>
      </c>
      <c r="E26" s="152">
        <v>0</v>
      </c>
      <c r="F26" s="152">
        <v>0</v>
      </c>
      <c r="G26" s="152">
        <v>0</v>
      </c>
      <c r="H26" s="152">
        <v>0</v>
      </c>
    </row>
    <row r="27" spans="1:8" ht="15.75" x14ac:dyDescent="0.25">
      <c r="A27" s="155"/>
      <c r="B27" s="155" t="s">
        <v>78</v>
      </c>
      <c r="C27" s="152">
        <v>9101483</v>
      </c>
      <c r="D27" s="152">
        <v>9392730.4600000009</v>
      </c>
      <c r="E27" s="152">
        <v>0</v>
      </c>
      <c r="F27" s="152">
        <v>0</v>
      </c>
      <c r="G27" s="152">
        <v>0</v>
      </c>
      <c r="H27" s="152">
        <v>0</v>
      </c>
    </row>
    <row r="28" spans="1:8" ht="31.5" x14ac:dyDescent="0.25">
      <c r="A28" s="155"/>
      <c r="B28" s="155" t="s">
        <v>447</v>
      </c>
      <c r="C28" s="152">
        <v>0</v>
      </c>
      <c r="D28" s="152">
        <v>0</v>
      </c>
      <c r="E28" s="152">
        <v>0</v>
      </c>
      <c r="F28" s="152">
        <v>0</v>
      </c>
      <c r="G28" s="152">
        <v>0</v>
      </c>
      <c r="H28" s="152">
        <v>0</v>
      </c>
    </row>
    <row r="29" spans="1:8" ht="31.5" x14ac:dyDescent="0.25">
      <c r="A29" s="155"/>
      <c r="B29" s="155" t="s">
        <v>448</v>
      </c>
      <c r="C29" s="152">
        <v>0</v>
      </c>
      <c r="D29" s="152">
        <v>0</v>
      </c>
      <c r="E29" s="152">
        <v>0</v>
      </c>
      <c r="F29" s="152">
        <v>0</v>
      </c>
      <c r="G29" s="152">
        <v>0</v>
      </c>
      <c r="H29" s="152">
        <v>0</v>
      </c>
    </row>
    <row r="30" spans="1:8" ht="15.75" x14ac:dyDescent="0.25">
      <c r="A30" s="155"/>
      <c r="B30" s="155" t="s">
        <v>84</v>
      </c>
      <c r="C30" s="152">
        <v>0</v>
      </c>
      <c r="D30" s="152">
        <v>0</v>
      </c>
      <c r="E30" s="152">
        <v>0</v>
      </c>
      <c r="F30" s="152">
        <v>0</v>
      </c>
      <c r="G30" s="152">
        <v>0</v>
      </c>
      <c r="H30" s="152">
        <v>0</v>
      </c>
    </row>
    <row r="31" spans="1:8" x14ac:dyDescent="0.25">
      <c r="A31" s="153"/>
      <c r="B31" s="153"/>
      <c r="C31" s="151"/>
      <c r="D31" s="151"/>
      <c r="E31" s="151"/>
      <c r="F31" s="151"/>
      <c r="G31" s="151"/>
      <c r="H31" s="151"/>
    </row>
    <row r="32" spans="1:8" ht="37.5" x14ac:dyDescent="0.25">
      <c r="A32" s="154" t="s">
        <v>450</v>
      </c>
      <c r="B32" s="154"/>
      <c r="C32" s="150">
        <v>76371160</v>
      </c>
      <c r="D32" s="150">
        <v>78815037.140000001</v>
      </c>
      <c r="E32" s="150">
        <v>0</v>
      </c>
      <c r="F32" s="150">
        <v>0</v>
      </c>
      <c r="G32" s="150">
        <v>0</v>
      </c>
      <c r="H32" s="150">
        <v>0</v>
      </c>
    </row>
  </sheetData>
  <mergeCells count="4">
    <mergeCell ref="A1:H1"/>
    <mergeCell ref="A2:H2"/>
    <mergeCell ref="A3:H3"/>
    <mergeCell ref="A4:H4"/>
  </mergeCells>
  <pageMargins left="0.7" right="0.7" top="0.75" bottom="0.75" header="0.3" footer="0.3"/>
  <pageSetup paperSize="9" scale="55" orientation="landscape" r:id="rId1"/>
  <drawing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pageSetUpPr fitToPage="1"/>
  </sheetPr>
  <dimension ref="A1:H34"/>
  <sheetViews>
    <sheetView workbookViewId="0">
      <selection activeCell="B11" sqref="B11"/>
    </sheetView>
  </sheetViews>
  <sheetFormatPr baseColWidth="10" defaultRowHeight="15" x14ac:dyDescent="0.25"/>
  <cols>
    <col min="1" max="1" width="11.28515625" style="94" customWidth="1"/>
    <col min="2" max="2" width="67.5703125" style="94" customWidth="1"/>
    <col min="3" max="3" width="17.28515625" style="94" customWidth="1"/>
    <col min="4" max="4" width="18.7109375" style="94" customWidth="1"/>
    <col min="5" max="5" width="17.28515625" style="94" customWidth="1"/>
    <col min="6" max="6" width="14.5703125" style="94" customWidth="1"/>
    <col min="7" max="7" width="20.7109375" style="94" customWidth="1"/>
    <col min="8" max="8" width="26.28515625" style="94" customWidth="1"/>
    <col min="9" max="16384" width="11.42578125" style="94"/>
  </cols>
  <sheetData>
    <row r="1" spans="1:8" ht="21" x14ac:dyDescent="0.25">
      <c r="A1" s="364" t="s">
        <v>451</v>
      </c>
      <c r="B1" s="364"/>
      <c r="C1" s="364"/>
      <c r="D1" s="364"/>
      <c r="E1" s="364"/>
      <c r="F1" s="364"/>
      <c r="G1" s="364"/>
      <c r="H1" s="364"/>
    </row>
    <row r="2" spans="1:8" ht="21" x14ac:dyDescent="0.25">
      <c r="A2" s="364" t="s">
        <v>452</v>
      </c>
      <c r="B2" s="364"/>
      <c r="C2" s="364"/>
      <c r="D2" s="364"/>
      <c r="E2" s="364"/>
      <c r="F2" s="364"/>
      <c r="G2" s="364"/>
      <c r="H2" s="364"/>
    </row>
    <row r="3" spans="1:8" ht="21" x14ac:dyDescent="0.25">
      <c r="A3" s="364" t="s">
        <v>412</v>
      </c>
      <c r="B3" s="364"/>
      <c r="C3" s="364"/>
      <c r="D3" s="364"/>
      <c r="E3" s="364"/>
      <c r="F3" s="364"/>
      <c r="G3" s="364"/>
      <c r="H3" s="364"/>
    </row>
    <row r="5" spans="1:8" ht="37.5" x14ac:dyDescent="0.25">
      <c r="A5" s="154"/>
      <c r="B5" s="154" t="s">
        <v>439</v>
      </c>
      <c r="C5" s="154" t="s">
        <v>445</v>
      </c>
      <c r="D5" s="154" t="s">
        <v>444</v>
      </c>
      <c r="E5" s="154" t="s">
        <v>443</v>
      </c>
      <c r="F5" s="154" t="s">
        <v>442</v>
      </c>
      <c r="G5" s="154" t="s">
        <v>441</v>
      </c>
      <c r="H5" s="154" t="s">
        <v>453</v>
      </c>
    </row>
    <row r="6" spans="1:8" x14ac:dyDescent="0.25">
      <c r="A6" s="153"/>
      <c r="B6" s="153"/>
      <c r="C6" s="153"/>
      <c r="D6" s="153"/>
      <c r="E6" s="153"/>
      <c r="F6" s="153"/>
      <c r="G6" s="153"/>
      <c r="H6" s="153"/>
    </row>
    <row r="7" spans="1:8" ht="18.75" x14ac:dyDescent="0.25">
      <c r="A7" s="154"/>
      <c r="B7" s="154" t="s">
        <v>446</v>
      </c>
      <c r="C7" s="150">
        <v>0</v>
      </c>
      <c r="D7" s="150">
        <v>0</v>
      </c>
      <c r="E7" s="150">
        <v>0</v>
      </c>
      <c r="F7" s="150">
        <v>0</v>
      </c>
      <c r="G7" s="150">
        <v>45650521.920000002</v>
      </c>
      <c r="H7" s="150">
        <v>33505800.809999999</v>
      </c>
    </row>
    <row r="8" spans="1:8" ht="15.75" x14ac:dyDescent="0.25">
      <c r="A8" s="153"/>
      <c r="B8" s="153"/>
      <c r="C8" s="151"/>
      <c r="D8" s="151"/>
      <c r="E8" s="151"/>
      <c r="F8" s="151"/>
      <c r="G8" s="151"/>
      <c r="H8" s="152"/>
    </row>
    <row r="9" spans="1:8" ht="15.75" x14ac:dyDescent="0.25">
      <c r="A9" s="155"/>
      <c r="B9" s="155" t="s">
        <v>18</v>
      </c>
      <c r="C9" s="152">
        <v>0</v>
      </c>
      <c r="D9" s="152">
        <v>0</v>
      </c>
      <c r="E9" s="152">
        <v>0</v>
      </c>
      <c r="F9" s="152">
        <v>0</v>
      </c>
      <c r="G9" s="152">
        <v>21949501.420000002</v>
      </c>
      <c r="H9" s="152">
        <v>16543609.279999999</v>
      </c>
    </row>
    <row r="10" spans="1:8" ht="15.75" x14ac:dyDescent="0.25">
      <c r="A10" s="155"/>
      <c r="B10" s="155" t="s">
        <v>25</v>
      </c>
      <c r="C10" s="152">
        <v>0</v>
      </c>
      <c r="D10" s="152">
        <v>0</v>
      </c>
      <c r="E10" s="152">
        <v>0</v>
      </c>
      <c r="F10" s="152">
        <v>0</v>
      </c>
      <c r="G10" s="152">
        <v>5615794.25</v>
      </c>
      <c r="H10" s="152">
        <v>6013469.6500000004</v>
      </c>
    </row>
    <row r="11" spans="1:8" ht="15.75" x14ac:dyDescent="0.25">
      <c r="A11" s="155"/>
      <c r="B11" s="155" t="s">
        <v>41</v>
      </c>
      <c r="C11" s="152">
        <v>0</v>
      </c>
      <c r="D11" s="152">
        <v>0</v>
      </c>
      <c r="E11" s="152">
        <v>0</v>
      </c>
      <c r="F11" s="152">
        <v>0</v>
      </c>
      <c r="G11" s="152">
        <v>11828593.210000001</v>
      </c>
      <c r="H11" s="152">
        <v>9296699.9100000001</v>
      </c>
    </row>
    <row r="12" spans="1:8" ht="15.75" x14ac:dyDescent="0.25">
      <c r="A12" s="155"/>
      <c r="B12" s="155" t="s">
        <v>69</v>
      </c>
      <c r="C12" s="152">
        <v>0</v>
      </c>
      <c r="D12" s="152">
        <v>0</v>
      </c>
      <c r="E12" s="152">
        <v>0</v>
      </c>
      <c r="F12" s="152">
        <v>0</v>
      </c>
      <c r="G12" s="152">
        <v>1850507.18</v>
      </c>
      <c r="H12" s="152">
        <v>542345.96</v>
      </c>
    </row>
    <row r="13" spans="1:8" ht="15.75" x14ac:dyDescent="0.25">
      <c r="A13" s="155"/>
      <c r="B13" s="155" t="s">
        <v>72</v>
      </c>
      <c r="C13" s="152">
        <v>0</v>
      </c>
      <c r="D13" s="152">
        <v>0</v>
      </c>
      <c r="E13" s="152">
        <v>0</v>
      </c>
      <c r="F13" s="152">
        <v>0</v>
      </c>
      <c r="G13" s="152">
        <v>256914.66</v>
      </c>
      <c r="H13" s="152">
        <v>105493.44</v>
      </c>
    </row>
    <row r="14" spans="1:8" ht="15.75" x14ac:dyDescent="0.25">
      <c r="A14" s="155"/>
      <c r="B14" s="155" t="s">
        <v>78</v>
      </c>
      <c r="C14" s="152">
        <v>0</v>
      </c>
      <c r="D14" s="152">
        <v>0</v>
      </c>
      <c r="E14" s="152">
        <v>0</v>
      </c>
      <c r="F14" s="152">
        <v>0</v>
      </c>
      <c r="G14" s="152">
        <v>3614317.36</v>
      </c>
      <c r="H14" s="152">
        <v>496993.34</v>
      </c>
    </row>
    <row r="15" spans="1:8" ht="15.75" x14ac:dyDescent="0.25">
      <c r="A15" s="155"/>
      <c r="B15" s="155" t="s">
        <v>447</v>
      </c>
      <c r="C15" s="152">
        <v>0</v>
      </c>
      <c r="D15" s="152">
        <v>0</v>
      </c>
      <c r="E15" s="152">
        <v>0</v>
      </c>
      <c r="F15" s="152">
        <v>0</v>
      </c>
      <c r="G15" s="152">
        <v>0</v>
      </c>
      <c r="H15" s="152">
        <v>0</v>
      </c>
    </row>
    <row r="16" spans="1:8" ht="15.75" x14ac:dyDescent="0.25">
      <c r="A16" s="155"/>
      <c r="B16" s="155" t="s">
        <v>448</v>
      </c>
      <c r="C16" s="152">
        <v>0</v>
      </c>
      <c r="D16" s="152">
        <v>0</v>
      </c>
      <c r="E16" s="152">
        <v>0</v>
      </c>
      <c r="F16" s="152">
        <v>0</v>
      </c>
      <c r="G16" s="152">
        <v>0</v>
      </c>
      <c r="H16" s="152">
        <v>0</v>
      </c>
    </row>
    <row r="17" spans="1:8" ht="15.75" x14ac:dyDescent="0.25">
      <c r="A17" s="155"/>
      <c r="B17" s="155" t="s">
        <v>84</v>
      </c>
      <c r="C17" s="152">
        <v>0</v>
      </c>
      <c r="D17" s="152">
        <v>0</v>
      </c>
      <c r="E17" s="152">
        <v>0</v>
      </c>
      <c r="F17" s="152">
        <v>0</v>
      </c>
      <c r="G17" s="152">
        <v>534893.84</v>
      </c>
      <c r="H17" s="152">
        <v>507189.23</v>
      </c>
    </row>
    <row r="18" spans="1:8" ht="15.75" x14ac:dyDescent="0.25">
      <c r="A18" s="153"/>
      <c r="B18" s="153"/>
      <c r="C18" s="151"/>
      <c r="D18" s="151"/>
      <c r="E18" s="151"/>
      <c r="F18" s="151"/>
      <c r="G18" s="151"/>
      <c r="H18" s="152"/>
    </row>
    <row r="19" spans="1:8" ht="18.75" x14ac:dyDescent="0.25">
      <c r="A19" s="154"/>
      <c r="B19" s="154" t="s">
        <v>449</v>
      </c>
      <c r="C19" s="150">
        <v>0</v>
      </c>
      <c r="D19" s="150">
        <v>0</v>
      </c>
      <c r="E19" s="150">
        <v>0</v>
      </c>
      <c r="F19" s="150">
        <v>0</v>
      </c>
      <c r="G19" s="150">
        <v>22708940.73</v>
      </c>
      <c r="H19" s="150">
        <v>16469408.84</v>
      </c>
    </row>
    <row r="20" spans="1:8" ht="15.75" x14ac:dyDescent="0.25">
      <c r="A20" s="153"/>
      <c r="B20" s="153"/>
      <c r="C20" s="151"/>
      <c r="D20" s="151"/>
      <c r="E20" s="151"/>
      <c r="F20" s="151"/>
      <c r="G20" s="151"/>
      <c r="H20" s="152"/>
    </row>
    <row r="21" spans="1:8" ht="15.75" x14ac:dyDescent="0.25">
      <c r="A21" s="155"/>
      <c r="B21" s="155" t="s">
        <v>18</v>
      </c>
      <c r="C21" s="152">
        <v>0</v>
      </c>
      <c r="D21" s="152">
        <v>0</v>
      </c>
      <c r="E21" s="152">
        <v>0</v>
      </c>
      <c r="F21" s="152">
        <v>0</v>
      </c>
      <c r="G21" s="152">
        <v>7337914.6900000004</v>
      </c>
      <c r="H21" s="152">
        <v>5023191.66</v>
      </c>
    </row>
    <row r="22" spans="1:8" ht="15.75" x14ac:dyDescent="0.25">
      <c r="A22" s="155"/>
      <c r="B22" s="155" t="s">
        <v>25</v>
      </c>
      <c r="C22" s="152">
        <v>0</v>
      </c>
      <c r="D22" s="152">
        <v>0</v>
      </c>
      <c r="E22" s="152">
        <v>0</v>
      </c>
      <c r="F22" s="152">
        <v>0</v>
      </c>
      <c r="G22" s="152">
        <v>2949892.18</v>
      </c>
      <c r="H22" s="152">
        <v>2423193.52</v>
      </c>
    </row>
    <row r="23" spans="1:8" ht="15.75" x14ac:dyDescent="0.25">
      <c r="A23" s="155"/>
      <c r="B23" s="155" t="s">
        <v>41</v>
      </c>
      <c r="C23" s="152">
        <v>0</v>
      </c>
      <c r="D23" s="152">
        <v>0</v>
      </c>
      <c r="E23" s="152">
        <v>0</v>
      </c>
      <c r="F23" s="152">
        <v>0</v>
      </c>
      <c r="G23" s="152">
        <v>2627007.9700000002</v>
      </c>
      <c r="H23" s="152">
        <v>2445061.5</v>
      </c>
    </row>
    <row r="24" spans="1:8" ht="15.75" x14ac:dyDescent="0.25">
      <c r="A24" s="155"/>
      <c r="B24" s="155" t="s">
        <v>69</v>
      </c>
      <c r="C24" s="152">
        <v>0</v>
      </c>
      <c r="D24" s="152">
        <v>0</v>
      </c>
      <c r="E24" s="152">
        <v>0</v>
      </c>
      <c r="F24" s="152">
        <v>0</v>
      </c>
      <c r="G24" s="152">
        <v>0</v>
      </c>
      <c r="H24" s="152">
        <v>0</v>
      </c>
    </row>
    <row r="25" spans="1:8" ht="15.75" x14ac:dyDescent="0.25">
      <c r="A25" s="155"/>
      <c r="B25" s="155" t="s">
        <v>72</v>
      </c>
      <c r="C25" s="152">
        <v>0</v>
      </c>
      <c r="D25" s="152">
        <v>0</v>
      </c>
      <c r="E25" s="152">
        <v>0</v>
      </c>
      <c r="F25" s="152">
        <v>0</v>
      </c>
      <c r="G25" s="152">
        <v>350000</v>
      </c>
      <c r="H25" s="152">
        <v>44999</v>
      </c>
    </row>
    <row r="26" spans="1:8" ht="15.75" x14ac:dyDescent="0.25">
      <c r="A26" s="155"/>
      <c r="B26" s="155" t="s">
        <v>78</v>
      </c>
      <c r="C26" s="152">
        <v>0</v>
      </c>
      <c r="D26" s="152">
        <v>0</v>
      </c>
      <c r="E26" s="152">
        <v>0</v>
      </c>
      <c r="F26" s="152">
        <v>0</v>
      </c>
      <c r="G26" s="152">
        <v>9298772.4100000001</v>
      </c>
      <c r="H26" s="152">
        <v>6338163.5999999996</v>
      </c>
    </row>
    <row r="27" spans="1:8" ht="15.75" x14ac:dyDescent="0.25">
      <c r="A27" s="155"/>
      <c r="B27" s="155" t="s">
        <v>447</v>
      </c>
      <c r="C27" s="152">
        <v>0</v>
      </c>
      <c r="D27" s="152">
        <v>0</v>
      </c>
      <c r="E27" s="152">
        <v>0</v>
      </c>
      <c r="F27" s="152">
        <v>0</v>
      </c>
      <c r="G27" s="152">
        <v>0</v>
      </c>
      <c r="H27" s="152">
        <v>0</v>
      </c>
    </row>
    <row r="28" spans="1:8" ht="15.75" x14ac:dyDescent="0.25">
      <c r="A28" s="155"/>
      <c r="B28" s="155" t="s">
        <v>448</v>
      </c>
      <c r="C28" s="152">
        <v>0</v>
      </c>
      <c r="D28" s="152">
        <v>0</v>
      </c>
      <c r="E28" s="152">
        <v>0</v>
      </c>
      <c r="F28" s="152">
        <v>0</v>
      </c>
      <c r="G28" s="152">
        <v>0</v>
      </c>
      <c r="H28" s="152">
        <v>0</v>
      </c>
    </row>
    <row r="29" spans="1:8" ht="15.75" x14ac:dyDescent="0.25">
      <c r="A29" s="155"/>
      <c r="B29" s="155" t="s">
        <v>84</v>
      </c>
      <c r="C29" s="152">
        <v>0</v>
      </c>
      <c r="D29" s="152">
        <v>0</v>
      </c>
      <c r="E29" s="152">
        <v>0</v>
      </c>
      <c r="F29" s="152">
        <v>0</v>
      </c>
      <c r="G29" s="152">
        <v>145353.48000000001</v>
      </c>
      <c r="H29" s="152">
        <v>194799.56</v>
      </c>
    </row>
    <row r="30" spans="1:8" ht="15.75" x14ac:dyDescent="0.25">
      <c r="A30" s="153"/>
      <c r="B30" s="153"/>
      <c r="C30" s="151"/>
      <c r="D30" s="151"/>
      <c r="E30" s="151"/>
      <c r="F30" s="151"/>
      <c r="G30" s="151"/>
      <c r="H30" s="152"/>
    </row>
    <row r="31" spans="1:8" ht="18.75" x14ac:dyDescent="0.25">
      <c r="A31" s="154"/>
      <c r="B31" s="154" t="s">
        <v>454</v>
      </c>
      <c r="C31" s="150">
        <v>0</v>
      </c>
      <c r="D31" s="150">
        <v>0</v>
      </c>
      <c r="E31" s="150">
        <v>0</v>
      </c>
      <c r="F31" s="150">
        <v>0</v>
      </c>
      <c r="G31" s="150">
        <v>68359462.650000006</v>
      </c>
      <c r="H31" s="150">
        <v>49975209.649999999</v>
      </c>
    </row>
    <row r="33" spans="2:2" x14ac:dyDescent="0.25">
      <c r="B33" s="156" t="s">
        <v>455</v>
      </c>
    </row>
    <row r="34" spans="2:2" ht="45.75" x14ac:dyDescent="0.25">
      <c r="B34" s="156" t="s">
        <v>456</v>
      </c>
    </row>
  </sheetData>
  <mergeCells count="3">
    <mergeCell ref="A1:H1"/>
    <mergeCell ref="A2:H2"/>
    <mergeCell ref="A3:H3"/>
  </mergeCells>
  <pageMargins left="0.7" right="0.7" top="0.75" bottom="0.75" header="0.3" footer="0.3"/>
  <pageSetup paperSize="9" scale="67" orientation="landscape" r:id="rId1"/>
  <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pageSetUpPr fitToPage="1"/>
  </sheetPr>
  <dimension ref="A1:D83"/>
  <sheetViews>
    <sheetView workbookViewId="0">
      <selection activeCell="B16" sqref="B16"/>
    </sheetView>
  </sheetViews>
  <sheetFormatPr baseColWidth="10" defaultRowHeight="15" x14ac:dyDescent="0.25"/>
  <cols>
    <col min="1" max="1" width="107.42578125" customWidth="1"/>
    <col min="2" max="2" width="26.85546875" bestFit="1" customWidth="1"/>
    <col min="3" max="3" width="14.42578125" bestFit="1" customWidth="1"/>
    <col min="4" max="4" width="25.85546875" bestFit="1" customWidth="1"/>
  </cols>
  <sheetData>
    <row r="1" spans="1:4" ht="18.75" x14ac:dyDescent="0.3">
      <c r="A1" s="378" t="s">
        <v>0</v>
      </c>
      <c r="B1" s="378"/>
      <c r="C1" s="378"/>
      <c r="D1" s="378"/>
    </row>
    <row r="2" spans="1:4" ht="18.75" x14ac:dyDescent="0.3">
      <c r="A2" s="378" t="s">
        <v>457</v>
      </c>
      <c r="B2" s="378"/>
      <c r="C2" s="378"/>
      <c r="D2" s="378"/>
    </row>
    <row r="3" spans="1:4" ht="18.75" x14ac:dyDescent="0.3">
      <c r="A3" s="378" t="s">
        <v>2</v>
      </c>
      <c r="B3" s="378"/>
      <c r="C3" s="378"/>
      <c r="D3" s="378"/>
    </row>
    <row r="4" spans="1:4" ht="18.75" x14ac:dyDescent="0.3">
      <c r="A4" s="378" t="s">
        <v>412</v>
      </c>
      <c r="B4" s="378"/>
      <c r="C4" s="378"/>
      <c r="D4" s="378"/>
    </row>
    <row r="6" spans="1:4" ht="30" customHeight="1" x14ac:dyDescent="0.25">
      <c r="A6" s="67" t="s">
        <v>439</v>
      </c>
      <c r="B6" s="67" t="s">
        <v>458</v>
      </c>
      <c r="C6" s="67" t="s">
        <v>459</v>
      </c>
      <c r="D6" s="67" t="s">
        <v>460</v>
      </c>
    </row>
    <row r="7" spans="1:4" x14ac:dyDescent="0.25">
      <c r="A7" s="62"/>
      <c r="B7" s="64"/>
      <c r="C7" s="64"/>
      <c r="D7" s="64"/>
    </row>
    <row r="8" spans="1:4" ht="18.75" x14ac:dyDescent="0.3">
      <c r="A8" s="71" t="s">
        <v>461</v>
      </c>
      <c r="B8" s="63">
        <v>76371160</v>
      </c>
      <c r="C8" s="63">
        <v>0</v>
      </c>
      <c r="D8" s="63">
        <v>0</v>
      </c>
    </row>
    <row r="9" spans="1:4" x14ac:dyDescent="0.25">
      <c r="A9" s="72"/>
      <c r="B9" s="64"/>
      <c r="C9" s="64"/>
      <c r="D9" s="64"/>
    </row>
    <row r="10" spans="1:4" ht="15.75" x14ac:dyDescent="0.25">
      <c r="A10" s="73" t="s">
        <v>462</v>
      </c>
      <c r="B10" s="65">
        <v>51319908</v>
      </c>
      <c r="C10" s="65">
        <v>0</v>
      </c>
      <c r="D10" s="65">
        <v>0</v>
      </c>
    </row>
    <row r="11" spans="1:4" ht="15.75" x14ac:dyDescent="0.25">
      <c r="A11" s="73" t="s">
        <v>463</v>
      </c>
      <c r="B11" s="65">
        <v>25051252</v>
      </c>
      <c r="C11" s="65">
        <v>0</v>
      </c>
      <c r="D11" s="65">
        <v>0</v>
      </c>
    </row>
    <row r="12" spans="1:4" ht="15.75" x14ac:dyDescent="0.25">
      <c r="A12" s="73" t="s">
        <v>464</v>
      </c>
      <c r="B12" s="65">
        <v>0</v>
      </c>
      <c r="C12" s="65">
        <v>0</v>
      </c>
      <c r="D12" s="65">
        <v>0</v>
      </c>
    </row>
    <row r="13" spans="1:4" x14ac:dyDescent="0.25">
      <c r="A13" s="72"/>
      <c r="B13" s="64"/>
      <c r="C13" s="64"/>
      <c r="D13" s="64"/>
    </row>
    <row r="14" spans="1:4" ht="18.75" x14ac:dyDescent="0.3">
      <c r="A14" s="71" t="s">
        <v>465</v>
      </c>
      <c r="B14" s="63">
        <v>76371160</v>
      </c>
      <c r="C14" s="63">
        <v>0</v>
      </c>
      <c r="D14" s="63">
        <v>0</v>
      </c>
    </row>
    <row r="15" spans="1:4" x14ac:dyDescent="0.25">
      <c r="A15" s="72"/>
      <c r="B15" s="64"/>
      <c r="C15" s="64"/>
      <c r="D15" s="64"/>
    </row>
    <row r="16" spans="1:4" ht="15.75" x14ac:dyDescent="0.25">
      <c r="A16" s="73" t="s">
        <v>466</v>
      </c>
      <c r="B16" s="65">
        <v>51319908</v>
      </c>
      <c r="C16" s="65">
        <v>0</v>
      </c>
      <c r="D16" s="65">
        <v>0</v>
      </c>
    </row>
    <row r="17" spans="1:4" ht="15.75" x14ac:dyDescent="0.25">
      <c r="A17" s="73" t="s">
        <v>467</v>
      </c>
      <c r="B17" s="65">
        <v>25051252</v>
      </c>
      <c r="C17" s="65">
        <v>0</v>
      </c>
      <c r="D17" s="65">
        <v>0</v>
      </c>
    </row>
    <row r="18" spans="1:4" x14ac:dyDescent="0.25">
      <c r="A18" s="72"/>
      <c r="B18" s="64"/>
      <c r="C18" s="64"/>
      <c r="D18" s="64"/>
    </row>
    <row r="19" spans="1:4" ht="18.75" x14ac:dyDescent="0.3">
      <c r="A19" s="71" t="s">
        <v>468</v>
      </c>
      <c r="B19" s="63">
        <v>0</v>
      </c>
      <c r="C19" s="63">
        <v>0</v>
      </c>
      <c r="D19" s="63">
        <v>0</v>
      </c>
    </row>
    <row r="20" spans="1:4" x14ac:dyDescent="0.25">
      <c r="A20" s="72"/>
      <c r="B20" s="64"/>
      <c r="C20" s="64"/>
      <c r="D20" s="64"/>
    </row>
    <row r="21" spans="1:4" ht="15.75" x14ac:dyDescent="0.25">
      <c r="A21" s="73" t="s">
        <v>469</v>
      </c>
      <c r="B21" s="65">
        <v>0</v>
      </c>
      <c r="C21" s="65">
        <v>0</v>
      </c>
      <c r="D21" s="65">
        <v>0</v>
      </c>
    </row>
    <row r="22" spans="1:4" ht="15.75" x14ac:dyDescent="0.25">
      <c r="A22" s="73" t="s">
        <v>470</v>
      </c>
      <c r="B22" s="65">
        <v>0</v>
      </c>
      <c r="C22" s="65">
        <v>0</v>
      </c>
      <c r="D22" s="65">
        <v>0</v>
      </c>
    </row>
    <row r="23" spans="1:4" x14ac:dyDescent="0.25">
      <c r="A23" s="72"/>
      <c r="B23" s="64"/>
      <c r="C23" s="64"/>
      <c r="D23" s="64"/>
    </row>
    <row r="24" spans="1:4" ht="18.75" x14ac:dyDescent="0.3">
      <c r="A24" s="71" t="s">
        <v>471</v>
      </c>
      <c r="B24" s="63">
        <v>0</v>
      </c>
      <c r="C24" s="63">
        <v>0</v>
      </c>
      <c r="D24" s="63">
        <v>0</v>
      </c>
    </row>
    <row r="25" spans="1:4" x14ac:dyDescent="0.25">
      <c r="A25" s="72"/>
      <c r="B25" s="64"/>
      <c r="C25" s="64"/>
      <c r="D25" s="64"/>
    </row>
    <row r="26" spans="1:4" ht="18.75" x14ac:dyDescent="0.3">
      <c r="A26" s="71" t="s">
        <v>472</v>
      </c>
      <c r="B26" s="63">
        <v>0</v>
      </c>
      <c r="C26" s="63">
        <v>0</v>
      </c>
      <c r="D26" s="63">
        <v>0</v>
      </c>
    </row>
    <row r="27" spans="1:4" x14ac:dyDescent="0.25">
      <c r="A27" s="72"/>
      <c r="B27" s="64"/>
      <c r="C27" s="64"/>
      <c r="D27" s="64"/>
    </row>
    <row r="28" spans="1:4" ht="37.5" x14ac:dyDescent="0.3">
      <c r="A28" s="71" t="s">
        <v>473</v>
      </c>
      <c r="B28" s="63">
        <v>0</v>
      </c>
      <c r="C28" s="63">
        <v>0</v>
      </c>
      <c r="D28" s="63">
        <v>0</v>
      </c>
    </row>
    <row r="29" spans="1:4" x14ac:dyDescent="0.25">
      <c r="A29" s="72"/>
      <c r="B29" s="64"/>
      <c r="C29" s="64"/>
      <c r="D29" s="64"/>
    </row>
    <row r="30" spans="1:4" s="66" customFormat="1" ht="33" customHeight="1" x14ac:dyDescent="0.25">
      <c r="A30" s="67" t="s">
        <v>439</v>
      </c>
      <c r="B30" s="68" t="s">
        <v>474</v>
      </c>
      <c r="C30" s="68" t="s">
        <v>459</v>
      </c>
      <c r="D30" s="68" t="s">
        <v>475</v>
      </c>
    </row>
    <row r="31" spans="1:4" x14ac:dyDescent="0.25">
      <c r="A31" s="72"/>
      <c r="B31" s="64"/>
      <c r="C31" s="64"/>
      <c r="D31" s="64"/>
    </row>
    <row r="32" spans="1:4" ht="18.75" x14ac:dyDescent="0.3">
      <c r="A32" s="71" t="s">
        <v>476</v>
      </c>
      <c r="B32" s="63">
        <v>0</v>
      </c>
      <c r="C32" s="63">
        <v>0</v>
      </c>
      <c r="D32" s="63">
        <v>0</v>
      </c>
    </row>
    <row r="33" spans="1:4" x14ac:dyDescent="0.25">
      <c r="A33" s="72"/>
      <c r="B33" s="64"/>
      <c r="C33" s="64"/>
      <c r="D33" s="64"/>
    </row>
    <row r="34" spans="1:4" ht="15.75" x14ac:dyDescent="0.25">
      <c r="A34" s="73" t="s">
        <v>477</v>
      </c>
      <c r="B34" s="65">
        <v>0</v>
      </c>
      <c r="C34" s="65">
        <v>0</v>
      </c>
      <c r="D34" s="65">
        <v>0</v>
      </c>
    </row>
    <row r="35" spans="1:4" ht="15.75" x14ac:dyDescent="0.25">
      <c r="A35" s="73" t="s">
        <v>478</v>
      </c>
      <c r="B35" s="65">
        <v>0</v>
      </c>
      <c r="C35" s="65">
        <v>0</v>
      </c>
      <c r="D35" s="65">
        <v>0</v>
      </c>
    </row>
    <row r="36" spans="1:4" x14ac:dyDescent="0.25">
      <c r="A36" s="72"/>
      <c r="B36" s="64"/>
      <c r="C36" s="64"/>
      <c r="D36" s="64"/>
    </row>
    <row r="37" spans="1:4" ht="18.75" x14ac:dyDescent="0.3">
      <c r="A37" s="71" t="s">
        <v>479</v>
      </c>
      <c r="B37" s="63">
        <v>0</v>
      </c>
      <c r="C37" s="63">
        <v>0</v>
      </c>
      <c r="D37" s="63">
        <v>0</v>
      </c>
    </row>
    <row r="38" spans="1:4" x14ac:dyDescent="0.25">
      <c r="A38" s="72"/>
      <c r="B38" s="64"/>
      <c r="C38" s="64"/>
      <c r="D38" s="64"/>
    </row>
    <row r="39" spans="1:4" s="66" customFormat="1" ht="36" customHeight="1" x14ac:dyDescent="0.25">
      <c r="A39" s="67" t="s">
        <v>439</v>
      </c>
      <c r="B39" s="68" t="s">
        <v>458</v>
      </c>
      <c r="C39" s="68" t="s">
        <v>459</v>
      </c>
      <c r="D39" s="68" t="s">
        <v>460</v>
      </c>
    </row>
    <row r="40" spans="1:4" x14ac:dyDescent="0.25">
      <c r="A40" s="72"/>
      <c r="B40" s="64"/>
      <c r="C40" s="64"/>
      <c r="D40" s="64"/>
    </row>
    <row r="41" spans="1:4" ht="18.75" x14ac:dyDescent="0.3">
      <c r="A41" s="71" t="s">
        <v>480</v>
      </c>
      <c r="B41" s="63">
        <v>0</v>
      </c>
      <c r="C41" s="63">
        <v>0</v>
      </c>
      <c r="D41" s="63">
        <v>0</v>
      </c>
    </row>
    <row r="42" spans="1:4" x14ac:dyDescent="0.25">
      <c r="A42" s="72"/>
      <c r="B42" s="64"/>
      <c r="C42" s="64"/>
      <c r="D42" s="64"/>
    </row>
    <row r="43" spans="1:4" ht="15.75" x14ac:dyDescent="0.25">
      <c r="A43" s="73" t="s">
        <v>481</v>
      </c>
      <c r="B43" s="65">
        <v>0</v>
      </c>
      <c r="C43" s="65">
        <v>0</v>
      </c>
      <c r="D43" s="65">
        <v>0</v>
      </c>
    </row>
    <row r="44" spans="1:4" ht="15.75" x14ac:dyDescent="0.25">
      <c r="A44" s="73" t="s">
        <v>482</v>
      </c>
      <c r="B44" s="65">
        <v>0</v>
      </c>
      <c r="C44" s="65">
        <v>0</v>
      </c>
      <c r="D44" s="65">
        <v>0</v>
      </c>
    </row>
    <row r="45" spans="1:4" x14ac:dyDescent="0.25">
      <c r="A45" s="72"/>
      <c r="B45" s="64"/>
      <c r="C45" s="64"/>
      <c r="D45" s="64"/>
    </row>
    <row r="46" spans="1:4" ht="18.75" x14ac:dyDescent="0.3">
      <c r="A46" s="71" t="s">
        <v>483</v>
      </c>
      <c r="B46" s="63">
        <v>0</v>
      </c>
      <c r="C46" s="63">
        <v>0</v>
      </c>
      <c r="D46" s="63">
        <v>0</v>
      </c>
    </row>
    <row r="47" spans="1:4" x14ac:dyDescent="0.25">
      <c r="A47" s="72"/>
      <c r="B47" s="64"/>
      <c r="C47" s="64"/>
      <c r="D47" s="64"/>
    </row>
    <row r="48" spans="1:4" ht="15.75" x14ac:dyDescent="0.25">
      <c r="A48" s="73" t="s">
        <v>484</v>
      </c>
      <c r="B48" s="65">
        <v>0</v>
      </c>
      <c r="C48" s="65">
        <v>0</v>
      </c>
      <c r="D48" s="65">
        <v>0</v>
      </c>
    </row>
    <row r="49" spans="1:4" ht="15.75" x14ac:dyDescent="0.25">
      <c r="A49" s="73" t="s">
        <v>485</v>
      </c>
      <c r="B49" s="65">
        <v>0</v>
      </c>
      <c r="C49" s="65">
        <v>0</v>
      </c>
      <c r="D49" s="65">
        <v>0</v>
      </c>
    </row>
    <row r="50" spans="1:4" x14ac:dyDescent="0.25">
      <c r="A50" s="72"/>
      <c r="B50" s="64"/>
      <c r="C50" s="64"/>
      <c r="D50" s="64"/>
    </row>
    <row r="51" spans="1:4" ht="18.75" x14ac:dyDescent="0.3">
      <c r="A51" s="71" t="s">
        <v>486</v>
      </c>
      <c r="B51" s="63">
        <v>0</v>
      </c>
      <c r="C51" s="63">
        <v>0</v>
      </c>
      <c r="D51" s="63">
        <v>0</v>
      </c>
    </row>
    <row r="52" spans="1:4" x14ac:dyDescent="0.25">
      <c r="A52" s="72"/>
      <c r="B52" s="64"/>
      <c r="C52" s="64"/>
      <c r="D52" s="64"/>
    </row>
    <row r="53" spans="1:4" s="66" customFormat="1" ht="30.75" customHeight="1" x14ac:dyDescent="0.25">
      <c r="A53" s="67" t="s">
        <v>439</v>
      </c>
      <c r="B53" s="68" t="s">
        <v>458</v>
      </c>
      <c r="C53" s="68" t="s">
        <v>459</v>
      </c>
      <c r="D53" s="68" t="s">
        <v>460</v>
      </c>
    </row>
    <row r="54" spans="1:4" ht="15.75" x14ac:dyDescent="0.25">
      <c r="A54" s="74"/>
      <c r="B54" s="69"/>
      <c r="C54" s="69"/>
      <c r="D54" s="69"/>
    </row>
    <row r="55" spans="1:4" x14ac:dyDescent="0.25">
      <c r="A55" s="75" t="s">
        <v>487</v>
      </c>
      <c r="B55" s="70">
        <v>51319908</v>
      </c>
      <c r="C55" s="70">
        <v>0</v>
      </c>
      <c r="D55" s="70">
        <v>0</v>
      </c>
    </row>
    <row r="56" spans="1:4" ht="15.75" x14ac:dyDescent="0.25">
      <c r="A56" s="74"/>
      <c r="B56" s="69"/>
      <c r="C56" s="69"/>
      <c r="D56" s="69"/>
    </row>
    <row r="57" spans="1:4" x14ac:dyDescent="0.25">
      <c r="A57" s="75" t="s">
        <v>488</v>
      </c>
      <c r="B57" s="70">
        <v>0</v>
      </c>
      <c r="C57" s="70">
        <v>0</v>
      </c>
      <c r="D57" s="70">
        <v>0</v>
      </c>
    </row>
    <row r="58" spans="1:4" ht="15.75" x14ac:dyDescent="0.25">
      <c r="A58" s="73" t="s">
        <v>481</v>
      </c>
      <c r="B58" s="65">
        <v>0</v>
      </c>
      <c r="C58" s="65">
        <v>0</v>
      </c>
      <c r="D58" s="65">
        <v>0</v>
      </c>
    </row>
    <row r="59" spans="1:4" ht="15.75" x14ac:dyDescent="0.25">
      <c r="A59" s="73" t="s">
        <v>484</v>
      </c>
      <c r="B59" s="65">
        <v>0</v>
      </c>
      <c r="C59" s="65">
        <v>0</v>
      </c>
      <c r="D59" s="65">
        <v>0</v>
      </c>
    </row>
    <row r="60" spans="1:4" ht="15.75" x14ac:dyDescent="0.25">
      <c r="A60" s="74"/>
      <c r="B60" s="69"/>
      <c r="C60" s="69"/>
      <c r="D60" s="69"/>
    </row>
    <row r="61" spans="1:4" x14ac:dyDescent="0.25">
      <c r="A61" s="75" t="s">
        <v>489</v>
      </c>
      <c r="B61" s="70">
        <v>51319908</v>
      </c>
      <c r="C61" s="70">
        <v>0</v>
      </c>
      <c r="D61" s="70">
        <v>0</v>
      </c>
    </row>
    <row r="62" spans="1:4" ht="15.75" x14ac:dyDescent="0.25">
      <c r="A62" s="74"/>
      <c r="B62" s="69"/>
      <c r="C62" s="69"/>
      <c r="D62" s="69"/>
    </row>
    <row r="63" spans="1:4" x14ac:dyDescent="0.25">
      <c r="A63" s="75" t="s">
        <v>490</v>
      </c>
      <c r="B63" s="70">
        <v>0</v>
      </c>
      <c r="C63" s="70">
        <v>0</v>
      </c>
      <c r="D63" s="70">
        <v>0</v>
      </c>
    </row>
    <row r="64" spans="1:4" x14ac:dyDescent="0.25">
      <c r="A64" s="72"/>
      <c r="B64" s="64"/>
      <c r="C64" s="64"/>
      <c r="D64" s="64"/>
    </row>
    <row r="65" spans="1:4" ht="18.75" x14ac:dyDescent="0.3">
      <c r="A65" s="71" t="s">
        <v>491</v>
      </c>
      <c r="B65" s="63">
        <v>0</v>
      </c>
      <c r="C65" s="63">
        <v>0</v>
      </c>
      <c r="D65" s="63">
        <v>0</v>
      </c>
    </row>
    <row r="66" spans="1:4" x14ac:dyDescent="0.25">
      <c r="A66" s="72"/>
      <c r="B66" s="64"/>
      <c r="C66" s="64"/>
      <c r="D66" s="64"/>
    </row>
    <row r="67" spans="1:4" ht="18.75" x14ac:dyDescent="0.3">
      <c r="A67" s="71" t="s">
        <v>492</v>
      </c>
      <c r="B67" s="63">
        <v>0</v>
      </c>
      <c r="C67" s="63">
        <v>0</v>
      </c>
      <c r="D67" s="63">
        <v>0</v>
      </c>
    </row>
    <row r="68" spans="1:4" x14ac:dyDescent="0.25">
      <c r="A68" s="72"/>
      <c r="B68" s="64"/>
      <c r="C68" s="64"/>
      <c r="D68" s="64"/>
    </row>
    <row r="69" spans="1:4" s="66" customFormat="1" ht="40.5" customHeight="1" x14ac:dyDescent="0.25">
      <c r="A69" s="67" t="s">
        <v>439</v>
      </c>
      <c r="B69" s="68" t="s">
        <v>458</v>
      </c>
      <c r="C69" s="68" t="s">
        <v>459</v>
      </c>
      <c r="D69" s="68" t="s">
        <v>460</v>
      </c>
    </row>
    <row r="70" spans="1:4" ht="15.75" x14ac:dyDescent="0.25">
      <c r="A70" s="74"/>
      <c r="B70" s="69"/>
      <c r="C70" s="69"/>
      <c r="D70" s="69"/>
    </row>
    <row r="71" spans="1:4" x14ac:dyDescent="0.25">
      <c r="A71" s="75" t="s">
        <v>493</v>
      </c>
      <c r="B71" s="70">
        <v>25051252</v>
      </c>
      <c r="C71" s="70">
        <v>0</v>
      </c>
      <c r="D71" s="70">
        <v>0</v>
      </c>
    </row>
    <row r="72" spans="1:4" ht="15.75" x14ac:dyDescent="0.25">
      <c r="A72" s="74"/>
      <c r="B72" s="69"/>
      <c r="C72" s="69"/>
      <c r="D72" s="69"/>
    </row>
    <row r="73" spans="1:4" x14ac:dyDescent="0.25">
      <c r="A73" s="75" t="s">
        <v>494</v>
      </c>
      <c r="B73" s="70">
        <v>0</v>
      </c>
      <c r="C73" s="70">
        <v>0</v>
      </c>
      <c r="D73" s="70">
        <v>0</v>
      </c>
    </row>
    <row r="74" spans="1:4" ht="15.75" x14ac:dyDescent="0.25">
      <c r="A74" s="73" t="s">
        <v>482</v>
      </c>
      <c r="B74" s="65">
        <v>0</v>
      </c>
      <c r="C74" s="65">
        <v>0</v>
      </c>
      <c r="D74" s="65">
        <v>0</v>
      </c>
    </row>
    <row r="75" spans="1:4" ht="15.75" x14ac:dyDescent="0.25">
      <c r="A75" s="73" t="s">
        <v>485</v>
      </c>
      <c r="B75" s="65">
        <v>0</v>
      </c>
      <c r="C75" s="65">
        <v>0</v>
      </c>
      <c r="D75" s="65">
        <v>0</v>
      </c>
    </row>
    <row r="76" spans="1:4" ht="15.75" x14ac:dyDescent="0.25">
      <c r="A76" s="74"/>
      <c r="B76" s="69"/>
      <c r="C76" s="69"/>
      <c r="D76" s="69"/>
    </row>
    <row r="77" spans="1:4" x14ac:dyDescent="0.25">
      <c r="A77" s="75" t="s">
        <v>495</v>
      </c>
      <c r="B77" s="70">
        <v>25051252</v>
      </c>
      <c r="C77" s="70">
        <v>0</v>
      </c>
      <c r="D77" s="70">
        <v>0</v>
      </c>
    </row>
    <row r="78" spans="1:4" ht="15.75" x14ac:dyDescent="0.25">
      <c r="A78" s="74"/>
      <c r="B78" s="69"/>
      <c r="C78" s="69"/>
      <c r="D78" s="69"/>
    </row>
    <row r="79" spans="1:4" x14ac:dyDescent="0.25">
      <c r="A79" s="75" t="s">
        <v>496</v>
      </c>
      <c r="B79" s="70">
        <v>0</v>
      </c>
      <c r="C79" s="70">
        <v>0</v>
      </c>
      <c r="D79" s="70">
        <v>0</v>
      </c>
    </row>
    <row r="80" spans="1:4" x14ac:dyDescent="0.25">
      <c r="A80" s="72"/>
      <c r="B80" s="64"/>
      <c r="C80" s="64"/>
      <c r="D80" s="64"/>
    </row>
    <row r="81" spans="1:4" ht="18.75" x14ac:dyDescent="0.3">
      <c r="A81" s="71" t="s">
        <v>497</v>
      </c>
      <c r="B81" s="63">
        <v>0</v>
      </c>
      <c r="C81" s="63">
        <v>0</v>
      </c>
      <c r="D81" s="63">
        <v>0</v>
      </c>
    </row>
    <row r="82" spans="1:4" x14ac:dyDescent="0.25">
      <c r="A82" s="72"/>
      <c r="B82" s="64"/>
      <c r="C82" s="64"/>
      <c r="D82" s="64"/>
    </row>
    <row r="83" spans="1:4" ht="18.75" x14ac:dyDescent="0.3">
      <c r="A83" s="71" t="s">
        <v>498</v>
      </c>
      <c r="B83" s="63">
        <v>0</v>
      </c>
      <c r="C83" s="63">
        <v>0</v>
      </c>
      <c r="D83" s="63">
        <v>0</v>
      </c>
    </row>
  </sheetData>
  <mergeCells count="4">
    <mergeCell ref="A1:D1"/>
    <mergeCell ref="A2:D2"/>
    <mergeCell ref="A3:D3"/>
    <mergeCell ref="A4:D4"/>
  </mergeCells>
  <pageMargins left="0.7" right="0.7" top="0.75" bottom="0.75" header="0.3" footer="0.3"/>
  <pageSetup paperSize="9" scale="5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62</vt:i4>
      </vt:variant>
      <vt:variant>
        <vt:lpstr>Rangos con nombre</vt:lpstr>
      </vt:variant>
      <vt:variant>
        <vt:i4>6</vt:i4>
      </vt:variant>
    </vt:vector>
  </HeadingPairs>
  <TitlesOfParts>
    <vt:vector size="68" baseType="lpstr">
      <vt:lpstr>INDICE</vt:lpstr>
      <vt:lpstr>DIFUSION</vt:lpstr>
      <vt:lpstr>INGRESOS GEN</vt:lpstr>
      <vt:lpstr>EGRESOS GEN</vt:lpstr>
      <vt:lpstr>ALINEAC.</vt:lpstr>
      <vt:lpstr>AP 1</vt:lpstr>
      <vt:lpstr>AO 1</vt:lpstr>
      <vt:lpstr>MIR 1</vt:lpstr>
      <vt:lpstr>APER PROG</vt:lpstr>
      <vt:lpstr>MIR POA</vt:lpstr>
      <vt:lpstr>PAR ACT 11</vt:lpstr>
      <vt:lpstr>PAR ACT 12</vt:lpstr>
      <vt:lpstr>PAR ACT 06</vt:lpstr>
      <vt:lpstr>PAR ACT 10</vt:lpstr>
      <vt:lpstr>PAR ACT 01</vt:lpstr>
      <vt:lpstr>PAR ACT 03</vt:lpstr>
      <vt:lpstr>PAR ACT 04</vt:lpstr>
      <vt:lpstr>PAR ACT A02</vt:lpstr>
      <vt:lpstr>PAR ACT A05</vt:lpstr>
      <vt:lpstr>PAR ACT A07</vt:lpstr>
      <vt:lpstr>PAR ACT A08</vt:lpstr>
      <vt:lpstr>PAR ACT A09</vt:lpstr>
      <vt:lpstr>FT F1</vt:lpstr>
      <vt:lpstr>FT F1-P1</vt:lpstr>
      <vt:lpstr>FT F1-P1-C1</vt:lpstr>
      <vt:lpstr>FT F1-P1-C1-A11</vt:lpstr>
      <vt:lpstr>FT F1-P1-C1-A12</vt:lpstr>
      <vt:lpstr>FT F1-P2</vt:lpstr>
      <vt:lpstr>FT F1-P2-C1</vt:lpstr>
      <vt:lpstr>FT F1-P2-C1-A06</vt:lpstr>
      <vt:lpstr>FT F1-P2-C1-A10</vt:lpstr>
      <vt:lpstr>FT F2</vt:lpstr>
      <vt:lpstr>FT F2-P1-C1</vt:lpstr>
      <vt:lpstr>FT F2-P1-C1-A01</vt:lpstr>
      <vt:lpstr>FT F2-P1-C1-A03</vt:lpstr>
      <vt:lpstr>FT F2-P1-C1-A04</vt:lpstr>
      <vt:lpstr>FT F2-P2</vt:lpstr>
      <vt:lpstr>FT F2-P2-C1</vt:lpstr>
      <vt:lpstr>FT F2-P2-C1-A02</vt:lpstr>
      <vt:lpstr>FT F2-P2-C1-A05</vt:lpstr>
      <vt:lpstr>FT F2-P2-C1-A07</vt:lpstr>
      <vt:lpstr>FT F3</vt:lpstr>
      <vt:lpstr>FT F3-P1</vt:lpstr>
      <vt:lpstr>FT F3-P1-C1</vt:lpstr>
      <vt:lpstr>FT F3-P1-C1-A08</vt:lpstr>
      <vt:lpstr>FT F3-P2</vt:lpstr>
      <vt:lpstr>FT F3-P2-C1</vt:lpstr>
      <vt:lpstr>FT F3-P2-C1-A09</vt:lpstr>
      <vt:lpstr>PRES PROG 1</vt:lpstr>
      <vt:lpstr>PRES PROG 2</vt:lpstr>
      <vt:lpstr>PRES PROG 3</vt:lpstr>
      <vt:lpstr>AP 2</vt:lpstr>
      <vt:lpstr>AO 2</vt:lpstr>
      <vt:lpstr>AP 3</vt:lpstr>
      <vt:lpstr>AO 3</vt:lpstr>
      <vt:lpstr>APO OBRAS</vt:lpstr>
      <vt:lpstr>PLANTILLA</vt:lpstr>
      <vt:lpstr>TABULADOR</vt:lpstr>
      <vt:lpstr>DEUDA PUBLICA</vt:lpstr>
      <vt:lpstr>7B</vt:lpstr>
      <vt:lpstr>7D</vt:lpstr>
      <vt:lpstr>BALANCE PRES</vt:lpstr>
      <vt:lpstr>'AO 1'!Área_de_impresión</vt:lpstr>
      <vt:lpstr>'AO 2'!Área_de_impresión</vt:lpstr>
      <vt:lpstr>'AO 3'!Área_de_impresión</vt:lpstr>
      <vt:lpstr>'AP 1'!Área_de_impresión</vt:lpstr>
      <vt:lpstr>'AP 2'!Área_de_impresión</vt:lpstr>
      <vt:lpstr>'AP 3'!Área_de_impresión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DAGOBERTO ISLAS</dc:creator>
  <cp:lastModifiedBy>USUARIO</cp:lastModifiedBy>
  <cp:lastPrinted>2022-06-21T15:52:57Z</cp:lastPrinted>
  <dcterms:created xsi:type="dcterms:W3CDTF">2021-12-30T20:48:17Z</dcterms:created>
  <dcterms:modified xsi:type="dcterms:W3CDTF">2022-06-21T20:01:03Z</dcterms:modified>
</cp:coreProperties>
</file>